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/>
  </bookViews>
  <sheets>
    <sheet name="додаток 3" sheetId="1" r:id="rId1"/>
  </sheets>
  <externalReferences>
    <externalReference r:id="rId2"/>
  </externalReferences>
  <definedNames>
    <definedName name="_xlnm._FilterDatabase" localSheetId="0" hidden="1">'додаток 3'!$A$5:$Q$167</definedName>
    <definedName name="Z_01DC40C6_C2E3_4C2A_99FF_2CD39721FC8A_.wvu.FilterData" localSheetId="0" hidden="1">'додаток 3'!$S$1:$S$274</definedName>
    <definedName name="Z_06FF5501_5BE6_45D4_84C0_1F7A9796CFE0_.wvu.FilterData" localSheetId="0" hidden="1">'додаток 3'!$A$11:$Q$167</definedName>
    <definedName name="Z_06FF5501_5BE6_45D4_84C0_1F7A9796CFE0_.wvu.PrintArea" localSheetId="0" hidden="1">'додаток 3'!$A$1:$Q$170</definedName>
    <definedName name="Z_06FF5501_5BE6_45D4_84C0_1F7A9796CFE0_.wvu.PrintTitles" localSheetId="0" hidden="1">'додаток 3'!$8:$11</definedName>
    <definedName name="Z_08BC6EC6_462D_4192_BA8A_98B9E6B2E97F_.wvu.Cols" localSheetId="0" hidden="1">'додаток 3'!$P:$P</definedName>
    <definedName name="Z_08BC6EC6_462D_4192_BA8A_98B9E6B2E97F_.wvu.FilterData" localSheetId="0" hidden="1">'додаток 3'!$A$5:$Q$167</definedName>
    <definedName name="Z_08BC6EC6_462D_4192_BA8A_98B9E6B2E97F_.wvu.PrintArea" localSheetId="0" hidden="1">'додаток 3'!$A$1:$Q$170</definedName>
    <definedName name="Z_08BC6EC6_462D_4192_BA8A_98B9E6B2E97F_.wvu.PrintTitles" localSheetId="0" hidden="1">'додаток 3'!$8:$11</definedName>
    <definedName name="Z_0EF41CEA_3DEB_4F45_9D74_EBB564ADBF1C_.wvu.FilterData" localSheetId="0" hidden="1">'додаток 3'!$T$13:$T$170</definedName>
    <definedName name="Z_0F2916D3_0D3B_4FCE_8F3B_8E9408546A8F_.wvu.FilterData" localSheetId="0" hidden="1">'додаток 3'!$12:$167</definedName>
    <definedName name="Z_15BF0925_5554_4B22_865B_5EE3CC1FCC70_.wvu.FilterData" localSheetId="0" hidden="1">'додаток 3'!$12:$167</definedName>
    <definedName name="Z_1BE18226_0870_49E8_914C_DFF78740CBE0_.wvu.FilterData" localSheetId="0" hidden="1">'додаток 3'!$T$13:$T$170</definedName>
    <definedName name="Z_1E0CB623_BE32_4EEC_83B5_44273C93F43A_.wvu.Cols" localSheetId="0" hidden="1">'додаток 3'!$P:$P</definedName>
    <definedName name="Z_1E0CB623_BE32_4EEC_83B5_44273C93F43A_.wvu.FilterData" localSheetId="0" hidden="1">'додаток 3'!$T$13:$T$170</definedName>
    <definedName name="Z_1E0CB623_BE32_4EEC_83B5_44273C93F43A_.wvu.PrintArea" localSheetId="0" hidden="1">'додаток 3'!$A$1:$Q$170</definedName>
    <definedName name="Z_1E0CB623_BE32_4EEC_83B5_44273C93F43A_.wvu.PrintTitles" localSheetId="0" hidden="1">'додаток 3'!$8:$11</definedName>
    <definedName name="Z_1FBD8217_AD28_4F57_A882_EBCF64B7F0F9_.wvu.FilterData" localSheetId="0" hidden="1">'додаток 3'!$A$5:$Q$167</definedName>
    <definedName name="Z_212D2720_78ED_458C_A6E4_B5A122D75D2C_.wvu.FilterData" localSheetId="0" hidden="1">'додаток 3'!$A$11:$Q$167</definedName>
    <definedName name="Z_25D8C31A_D007_4DED_9D9E_A89A5E7F4BA2_.wvu.FilterData" localSheetId="0" hidden="1">'додаток 3'!$A$11:$Q$167</definedName>
    <definedName name="Z_29DD72D9_9C75_437A_8B7D_778167BBD33E_.wvu.Cols" localSheetId="0" hidden="1">'додаток 3'!$P:$P</definedName>
    <definedName name="Z_29DD72D9_9C75_437A_8B7D_778167BBD33E_.wvu.FilterData" localSheetId="0" hidden="1">'додаток 3'!$T$13:$T$170</definedName>
    <definedName name="Z_29DD72D9_9C75_437A_8B7D_778167BBD33E_.wvu.PrintArea" localSheetId="0" hidden="1">'додаток 3'!$A$1:$Q$170</definedName>
    <definedName name="Z_29DD72D9_9C75_437A_8B7D_778167BBD33E_.wvu.PrintTitles" localSheetId="0" hidden="1">'додаток 3'!$8:$11</definedName>
    <definedName name="Z_2C58E98A_4ACE_42D1_86ED_AC46566B5E2A_.wvu.FilterData" localSheetId="0" hidden="1">'додаток 3'!$A$11:$Q$167</definedName>
    <definedName name="Z_2C58E98A_4ACE_42D1_86ED_AC46566B5E2A_.wvu.PrintArea" localSheetId="0" hidden="1">'додаток 3'!$A$1:$Q$170</definedName>
    <definedName name="Z_2C58E98A_4ACE_42D1_86ED_AC46566B5E2A_.wvu.PrintTitles" localSheetId="0" hidden="1">'додаток 3'!$8:$11</definedName>
    <definedName name="Z_2D3BA25F_BD20_425B_96AB_81F2F41D823E_.wvu.Rows" localSheetId="0" hidden="1">'додаток 3'!#REF!,'додаток 3'!#REF!,'додаток 3'!#REF!,'додаток 3'!#REF!,'додаток 3'!#REF!,'додаток 3'!#REF!,'додаток 3'!#REF!,'додаток 3'!#REF!,'додаток 3'!#REF!,'додаток 3'!#REF!,'додаток 3'!#REF!,'додаток 3'!#REF!</definedName>
    <definedName name="Z_336FFEA6_A8C2_40E0_B38D_B5CC1D6D13D4_.wvu.FilterData" localSheetId="0" hidden="1">'додаток 3'!$T$13:$T$170</definedName>
    <definedName name="Z_393A1A8A_94C9_4590_907C_B8DF888B9F67_.wvu.FilterData" localSheetId="0" hidden="1">'додаток 3'!$T$13:$T$170</definedName>
    <definedName name="Z_398B9434_04D2_4536_8E65_52C6478EEC6B_.wvu.FilterData" localSheetId="0" hidden="1">'додаток 3'!$A$11:$Q$167</definedName>
    <definedName name="Z_3B13EDF0_F582_4700_A153_9DDB07891CE6_.wvu.FilterData" localSheetId="0" hidden="1">'додаток 3'!$T$13:$T$170</definedName>
    <definedName name="Z_3BCF9588_20CF_4B13_AA41_F2EDACEB330B_.wvu.Rows" localSheetId="0" hidden="1">'додаток 3'!#REF!</definedName>
    <definedName name="Z_3DC2ACD9_604C_4F2C_A6BC_D854E66C0A91_.wvu.FilterData" localSheetId="0" hidden="1">'додаток 3'!$A$5:$Q$167</definedName>
    <definedName name="Z_4310BC2F_F841_48E2_9AFE_777A6EC592B4_.wvu.FilterData" localSheetId="0" hidden="1">'додаток 3'!$T$13:$T$170</definedName>
    <definedName name="Z_4DD8EC64_D55E_4739_A5C6_48C1EDC8976A_.wvu.FilterData" localSheetId="0" hidden="1">'додаток 3'!$A$5:$Q$167</definedName>
    <definedName name="Z_504E170D_7949_4124_9711_EC2155F3D0A8_.wvu.FilterData" localSheetId="0" hidden="1">'додаток 3'!$T$13:$T$170</definedName>
    <definedName name="Z_51D9AA6C_740C_4147_AD46_2243D1027153_.wvu.FilterData" localSheetId="0" hidden="1">'додаток 3'!$T$13:$T$170</definedName>
    <definedName name="Z_5D261502_6A5F_42DF_9961_90A2EC6BDFE8_.wvu.FilterData" localSheetId="0" hidden="1">'додаток 3'!$T$13:$T$170</definedName>
    <definedName name="Z_64E86EB7_ACAC_478B_BBA4_A43D8F0A05F7_.wvu.FilterData" localSheetId="0" hidden="1">'додаток 3'!$A$11:$Q$167</definedName>
    <definedName name="Z_64E86EB7_ACAC_478B_BBA4_A43D8F0A05F7_.wvu.PrintArea" localSheetId="0" hidden="1">'додаток 3'!$A$1:$Q$170</definedName>
    <definedName name="Z_64E86EB7_ACAC_478B_BBA4_A43D8F0A05F7_.wvu.PrintTitles" localSheetId="0" hidden="1">'додаток 3'!$8:$11</definedName>
    <definedName name="Z_6DD45F55_A4E8_4BAE_A351_1BDE5409E801_.wvu.FilterData" localSheetId="0" hidden="1">'додаток 3'!$12:$167</definedName>
    <definedName name="Z_7139FC0C_A56B_4194_AB3C_57E5317AB09D_.wvu.FilterData" localSheetId="0" hidden="1">'додаток 3'!$A$11:$Q$167</definedName>
    <definedName name="Z_728659FD_1117_4718_B24F_07C4CD2FAD84_.wvu.Cols" localSheetId="0" hidden="1">'додаток 3'!$P:$P</definedName>
    <definedName name="Z_728659FD_1117_4718_B24F_07C4CD2FAD84_.wvu.FilterData" localSheetId="0" hidden="1">'додаток 3'!$A$5:$Q$167</definedName>
    <definedName name="Z_728659FD_1117_4718_B24F_07C4CD2FAD84_.wvu.PrintArea" localSheetId="0" hidden="1">'додаток 3'!$A$1:$Q$170</definedName>
    <definedName name="Z_728659FD_1117_4718_B24F_07C4CD2FAD84_.wvu.PrintTitles" localSheetId="0" hidden="1">'додаток 3'!$8:$11</definedName>
    <definedName name="Z_77219AEC_206B_4BA5_BB35_2C5A2FF12F73_.wvu.FilterData" localSheetId="0" hidden="1">'додаток 3'!$S$1:$S$274</definedName>
    <definedName name="Z_788D644C_EFA2_479E_83E8_7E709AEED2B3_.wvu.FilterData" localSheetId="0" hidden="1">'додаток 3'!$A$5:$Q$167</definedName>
    <definedName name="Z_7B5924A6_F4BF_44B5_8369_6E0C4E4CDD03_.wvu.FilterData" localSheetId="0" hidden="1">'додаток 3'!$T$13:$T$170</definedName>
    <definedName name="Z_7C07EE80_51C7_4F68_9308_97581FF57A23_.wvu.FilterData" localSheetId="0" hidden="1">'додаток 3'!$T$13:$T$170</definedName>
    <definedName name="Z_83038621_972B_4F3E_95DE_92DCB6DA3BC8_.wvu.FilterData" localSheetId="0" hidden="1">'додаток 3'!$A$5:$Q$167</definedName>
    <definedName name="Z_8BC4B537_19E1_4FBD_8F0C_6BDF3FC6CCE3_.wvu.FilterData" localSheetId="0" hidden="1">'додаток 3'!$T$13:$T$170</definedName>
    <definedName name="Z_901C52FA_8C6B_4870_A96D_9ACB59FFF715_.wvu.PrintArea" localSheetId="0" hidden="1">'додаток 3'!$A$1:$Q$172</definedName>
    <definedName name="Z_901C52FA_8C6B_4870_A96D_9ACB59FFF715_.wvu.PrintTitles" localSheetId="0" hidden="1">'додаток 3'!$8:$11</definedName>
    <definedName name="Z_901C52FA_8C6B_4870_A96D_9ACB59FFF715_.wvu.Rows" localSheetId="0" hidden="1">'додаток 3'!#REF!</definedName>
    <definedName name="Z_94DCD06E_14DC_4A2E_8D13_F34AEE7DEEC4_.wvu.FilterData" localSheetId="0" hidden="1">'додаток 3'!$12:$167</definedName>
    <definedName name="Z_9B2A1339_2A01_4C70_B6A4_88AC7DF51419_.wvu.FilterData" localSheetId="0" hidden="1">'додаток 3'!$T$13:$T$170</definedName>
    <definedName name="Z_A4769E6E_B156_46A5_ABFD_4B2369C8E838_.wvu.FilterData" localSheetId="0" hidden="1">'додаток 3'!$T$13:$T$170</definedName>
    <definedName name="Z_A4A0B23D_0EEE_4CF4_8122_823347B4B577_.wvu.FilterData" localSheetId="0" hidden="1">'додаток 3'!$T$13:$T$170</definedName>
    <definedName name="Z_A7B20D2C_B29F_4CAD_9523_1A2E55AC52CB_.wvu.FilterData" localSheetId="0" hidden="1">'додаток 3'!$A$5:$Q$167</definedName>
    <definedName name="Z_A7B20D2C_B29F_4CAD_9523_1A2E55AC52CB_.wvu.PrintArea" localSheetId="0" hidden="1">'додаток 3'!$A$1:$Q$170</definedName>
    <definedName name="Z_A7B20D2C_B29F_4CAD_9523_1A2E55AC52CB_.wvu.PrintTitles" localSheetId="0" hidden="1">'додаток 3'!$8:$11</definedName>
    <definedName name="Z_A87DCD2C_0946_4BCD_9B5B_693801A4F7C1_.wvu.FilterData" localSheetId="0" hidden="1">'додаток 3'!$A$11:$Q$167</definedName>
    <definedName name="Z_AA3852ED_D729_4133_BF4C_900715093176_.wvu.FilterData" localSheetId="0" hidden="1">'додаток 3'!$T$13:$T$170</definedName>
    <definedName name="Z_AA476E0D_382B_47B3_8366_AF4C2CC786BE_.wvu.FilterData" localSheetId="0" hidden="1">'додаток 3'!$A$11:$Q$167</definedName>
    <definedName name="Z_AA4CEBEF_47C2_43E4_8F37_861E9D8E79AB_.wvu.FilterData" localSheetId="0" hidden="1">'додаток 3'!$T$13:$T$170</definedName>
    <definedName name="Z_ACF75ACA_4939_4659_A32F_B53E4C105233_.wvu.FilterData" localSheetId="0" hidden="1">'додаток 3'!$12:$167</definedName>
    <definedName name="Z_ADE74710_7B75_4161_8B52_95001B2D5221_.wvu.FilterData" localSheetId="0" hidden="1">'додаток 3'!$A$11:$Q$167</definedName>
    <definedName name="Z_B8EDD7B2_983C_4368_AC59_087A5D15244B_.wvu.FilterData" localSheetId="0" hidden="1">'додаток 3'!$A$11:$Q$167</definedName>
    <definedName name="Z_B8EDD7B2_983C_4368_AC59_087A5D15244B_.wvu.PrintArea" localSheetId="0" hidden="1">'додаток 3'!$A$1:$Q$170</definedName>
    <definedName name="Z_B8EDD7B2_983C_4368_AC59_087A5D15244B_.wvu.PrintTitles" localSheetId="0" hidden="1">'додаток 3'!$8:$11</definedName>
    <definedName name="Z_BF0D1377_D6CB_410F_9CAC_2402E71DAF4B_.wvu.FilterData" localSheetId="0" hidden="1">'додаток 3'!$A$11:$Q$167</definedName>
    <definedName name="Z_C25E2007_E47E_4666_9A2E_7BCCA233A5A2_.wvu.FilterData" localSheetId="0" hidden="1">'додаток 3'!$T$13:$T$170</definedName>
    <definedName name="Z_C7F445E7_931E_4332_A081_540109733D73_.wvu.FilterData" localSheetId="0" hidden="1">'додаток 3'!$T$13:$T$170</definedName>
    <definedName name="Z_CD4514C3_7706_475D_AA98_B1C0E09E8262_.wvu.FilterData" localSheetId="0" hidden="1">'додаток 3'!$T$13:$T$170</definedName>
    <definedName name="Z_CDB2EDA9_59E5_4874_AEE8_722B0630CB58_.wvu.FilterData" localSheetId="0" hidden="1">'додаток 3'!$T$13:$T$170</definedName>
    <definedName name="Z_CE4AD934_5AB1_4FA2_8BA9_DA027B0B6829_.wvu.FilterData" localSheetId="0" hidden="1">'додаток 3'!$T$13:$T$170</definedName>
    <definedName name="Z_CFC135F0_EE57_40C1_896F_3F9AD8194FB1_.wvu.FilterData" localSheetId="0" hidden="1">'додаток 3'!$A$11:$Q$167</definedName>
    <definedName name="Z_CFC38508_5849_45E9_A540_428F6627D410_.wvu.FilterData" localSheetId="0" hidden="1">'додаток 3'!$T$13:$T$170</definedName>
    <definedName name="Z_D080AA83_EFDF_4344_AF5F_1E7123EC0EA5_.wvu.FilterData" localSheetId="0" hidden="1">'додаток 3'!$A$5:$Q$167</definedName>
    <definedName name="Z_D5B2803E_6E6E_4A29_93FF_48AC30E3C910_.wvu.FilterData" localSheetId="0" hidden="1">'додаток 3'!$A$5:$Q$167</definedName>
    <definedName name="Z_D62C64D4_B079_4C6F_99B8_6A4C6090C705_.wvu.FilterData" localSheetId="0" hidden="1">'додаток 3'!$A$11:$Q$167</definedName>
    <definedName name="Z_D62C64D4_B079_4C6F_99B8_6A4C6090C705_.wvu.PrintArea" localSheetId="0" hidden="1">'додаток 3'!$A$1:$Q$170</definedName>
    <definedName name="Z_D62C64D4_B079_4C6F_99B8_6A4C6090C705_.wvu.PrintTitles" localSheetId="0" hidden="1">'додаток 3'!$8:$11</definedName>
    <definedName name="Z_DC41FBDB_ABEB_43A1_943B_87BEC07CAE64_.wvu.Cols" localSheetId="0" hidden="1">'додаток 3'!$P:$P</definedName>
    <definedName name="Z_DC41FBDB_ABEB_43A1_943B_87BEC07CAE64_.wvu.FilterData" localSheetId="0" hidden="1">'додаток 3'!$A$5:$Q$167</definedName>
    <definedName name="Z_DC41FBDB_ABEB_43A1_943B_87BEC07CAE64_.wvu.PrintArea" localSheetId="0" hidden="1">'додаток 3'!$A$1:$Q$170</definedName>
    <definedName name="Z_DC41FBDB_ABEB_43A1_943B_87BEC07CAE64_.wvu.PrintTitles" localSheetId="0" hidden="1">'додаток 3'!$8:$11</definedName>
    <definedName name="Z_E2A48689_A5E5_46D0_8C00_B120D0D37D17_.wvu.FilterData" localSheetId="0" hidden="1">'додаток 3'!$T$13:$T$170</definedName>
    <definedName name="Z_E7652BCA_4782_4031_80A0_236155F7E125_.wvu.FilterData" localSheetId="0" hidden="1">'додаток 3'!$T$13:$T$170</definedName>
    <definedName name="Z_EB102C64_3D9F_4FE1_93DA_FC2B4F01DFA7_.wvu.FilterData" localSheetId="0" hidden="1">'додаток 3'!$T$13:$T$170</definedName>
    <definedName name="Z_EE37EADA_1A10_44E8_A1EE_5457CBD8D1BB_.wvu.FilterData" localSheetId="0" hidden="1">'додаток 3'!$T$13:$T$170</definedName>
    <definedName name="Z_F76F60ED_9331_410D_B081_6722B617DF68_.wvu.FilterData" localSheetId="0" hidden="1">'додаток 3'!$A$5:$Q$167</definedName>
    <definedName name="Z_F9D393D9_7D14_466E_939A_C2A79E4D9094_.wvu.FilterData" localSheetId="0" hidden="1">'додаток 3'!$A$11:$Q$167</definedName>
    <definedName name="Z_FE652BEB_973D_451C_9ED2_EDCF1F5CBA89_.wvu.FilterData" localSheetId="0" hidden="1">'додаток 3'!$T$13:$T$170</definedName>
    <definedName name="_xlnm.Print_Titles" localSheetId="0">'додаток 3'!$8:$11</definedName>
    <definedName name="_xlnm.Print_Area" localSheetId="0">'додаток 3'!$A$1:$Q$170</definedName>
  </definedNames>
  <calcPr calcId="124519"/>
  <customWorkbookViews>
    <customWorkbookView name="Свіцельська Ірина - Личное представление" guid="{728659FD-1117-4718-B24F-07C4CD2FAD84}" mergeInterval="0" personalView="1" maximized="1" xWindow="1" yWindow="1" windowWidth="1280" windowHeight="755" activeSheetId="1"/>
    <customWorkbookView name="Пользователь Windows - Личное представление" guid="{08BC6EC6-462D-4192-BA8A-98B9E6B2E97F}" mergeInterval="0" personalView="1" maximized="1" xWindow="1" yWindow="1" windowWidth="1916" windowHeight="808" activeSheetId="1"/>
    <customWorkbookView name="User - Личное представление" guid="{788D644C-EFA2-479E-83E8-7E709AEED2B3}" mergeInterval="0" personalView="1" maximized="1" xWindow="1" yWindow="1" windowWidth="1916" windowHeight="811" activeSheetId="1"/>
    <customWorkbookView name="ukr - Личное представление" guid="{DC41FBDB-ABEB-43A1-943B-87BEC07CAE64}" mergeInterval="0" personalView="1" maximized="1" xWindow="1" yWindow="1" windowWidth="1440" windowHeight="718" activeSheetId="1"/>
    <customWorkbookView name="Тучка - Личное представление" guid="{CDB2EDA9-59E5-4874-AEE8-722B0630CB58}" mergeInterval="0" personalView="1" maximized="1" xWindow="1" yWindow="1" windowWidth="1366" windowHeight="499" activeSheetId="1"/>
    <customWorkbookView name="Oleg - Личное представление" guid="{1E0CB623-BE32-4EEC-83B5-44273C93F43A}" mergeInterval="0" personalView="1" maximized="1" xWindow="1" yWindow="1" windowWidth="1362" windowHeight="499" activeSheetId="1"/>
    <customWorkbookView name="031115-03 - Личное представление" guid="{29DD72D9-9C75-437A-8B7D-778167BBD33E}" mergeInterval="0" personalView="1" maximized="1" xWindow="1" yWindow="1" windowWidth="1366" windowHeight="499" activeSheetId="1"/>
    <customWorkbookView name="031115-02 - Личное представление" guid="{CD4514C3-7706-475D-AA98-B1C0E09E8262}" mergeInterval="0" personalView="1" maximized="1" xWindow="1" yWindow="1" windowWidth="1362" windowHeight="496" activeSheetId="1"/>
    <customWorkbookView name="Пользователь - Личное представление" guid="{A7B20D2C-B29F-4CAD-9523-1A2E55AC52CB}" mergeInterval="0" personalView="1" maximized="1" xWindow="1" yWindow="1" windowWidth="1280" windowHeight="755" activeSheetId="1"/>
  </customWorkbookViews>
</workbook>
</file>

<file path=xl/calcChain.xml><?xml version="1.0" encoding="utf-8"?>
<calcChain xmlns="http://schemas.openxmlformats.org/spreadsheetml/2006/main">
  <c r="J56" i="1"/>
  <c r="F51"/>
  <c r="G51"/>
  <c r="H51"/>
  <c r="I51"/>
  <c r="J51"/>
  <c r="J50" s="1"/>
  <c r="K51"/>
  <c r="L51"/>
  <c r="M51"/>
  <c r="N51"/>
  <c r="O51"/>
  <c r="P51"/>
  <c r="E51"/>
  <c r="Q58"/>
  <c r="J58"/>
  <c r="F16"/>
  <c r="Q130"/>
  <c r="F139"/>
  <c r="P23"/>
  <c r="O23"/>
  <c r="N23"/>
  <c r="M23"/>
  <c r="L23"/>
  <c r="K23"/>
  <c r="J23"/>
  <c r="I23"/>
  <c r="H23"/>
  <c r="G23"/>
  <c r="F23"/>
  <c r="F154"/>
  <c r="G154"/>
  <c r="H154"/>
  <c r="I154"/>
  <c r="K154"/>
  <c r="K151"/>
  <c r="L154"/>
  <c r="L151"/>
  <c r="M154"/>
  <c r="M151"/>
  <c r="N154"/>
  <c r="N151"/>
  <c r="O154"/>
  <c r="O151"/>
  <c r="P154"/>
  <c r="E154"/>
  <c r="J155"/>
  <c r="J154"/>
  <c r="J29"/>
  <c r="Q29"/>
  <c r="F70"/>
  <c r="E70"/>
  <c r="E80"/>
  <c r="Q80"/>
  <c r="E79"/>
  <c r="Q79"/>
  <c r="E78"/>
  <c r="Q78"/>
  <c r="E77"/>
  <c r="Q77"/>
  <c r="E76"/>
  <c r="Q76"/>
  <c r="E75"/>
  <c r="Q75"/>
  <c r="E74"/>
  <c r="Q74"/>
  <c r="E73"/>
  <c r="Q73"/>
  <c r="E72"/>
  <c r="Q72"/>
  <c r="E71"/>
  <c r="Q71"/>
  <c r="J103"/>
  <c r="J102"/>
  <c r="J101"/>
  <c r="J100"/>
  <c r="J122"/>
  <c r="J121"/>
  <c r="J119"/>
  <c r="J117"/>
  <c r="J115"/>
  <c r="J114"/>
  <c r="J112"/>
  <c r="J111"/>
  <c r="J110"/>
  <c r="J108"/>
  <c r="J107"/>
  <c r="J106"/>
  <c r="E122"/>
  <c r="Q122"/>
  <c r="F65"/>
  <c r="E65"/>
  <c r="E67"/>
  <c r="Q67"/>
  <c r="E66"/>
  <c r="Q66"/>
  <c r="E64"/>
  <c r="Q64"/>
  <c r="E63"/>
  <c r="Q63"/>
  <c r="H62"/>
  <c r="G62"/>
  <c r="F62"/>
  <c r="E62"/>
  <c r="P84"/>
  <c r="E84"/>
  <c r="Q84"/>
  <c r="P87"/>
  <c r="E87"/>
  <c r="Q87"/>
  <c r="F89"/>
  <c r="F92"/>
  <c r="P86"/>
  <c r="P85"/>
  <c r="F85"/>
  <c r="E86"/>
  <c r="E85" s="1"/>
  <c r="Q85" s="1"/>
  <c r="F159"/>
  <c r="G159"/>
  <c r="H159"/>
  <c r="I159"/>
  <c r="I158" s="1"/>
  <c r="K159"/>
  <c r="L159"/>
  <c r="M159"/>
  <c r="N158"/>
  <c r="F157"/>
  <c r="Q155"/>
  <c r="Q154" s="1"/>
  <c r="Q70"/>
  <c r="Q62"/>
  <c r="Q65"/>
  <c r="F32"/>
  <c r="E32" s="1"/>
  <c r="Q32" s="1"/>
  <c r="Q31" s="1"/>
  <c r="E24"/>
  <c r="Q24" s="1"/>
  <c r="Q23" s="1"/>
  <c r="E136"/>
  <c r="Q136"/>
  <c r="E135"/>
  <c r="Q135"/>
  <c r="E19"/>
  <c r="Q19"/>
  <c r="I126"/>
  <c r="I124" s="1"/>
  <c r="I123" s="1"/>
  <c r="M50"/>
  <c r="N50"/>
  <c r="O50"/>
  <c r="G50"/>
  <c r="H50"/>
  <c r="I50"/>
  <c r="K50"/>
  <c r="E56"/>
  <c r="Q56" s="1"/>
  <c r="Q51" s="1"/>
  <c r="E98"/>
  <c r="J146"/>
  <c r="E146"/>
  <c r="K150"/>
  <c r="L150"/>
  <c r="P148"/>
  <c r="P147" s="1"/>
  <c r="F148"/>
  <c r="F147"/>
  <c r="G148"/>
  <c r="G147"/>
  <c r="H148"/>
  <c r="H147"/>
  <c r="I148"/>
  <c r="I147"/>
  <c r="K148"/>
  <c r="L148"/>
  <c r="L147" s="1"/>
  <c r="M148"/>
  <c r="N148"/>
  <c r="N147" s="1"/>
  <c r="O148"/>
  <c r="F94"/>
  <c r="F93" s="1"/>
  <c r="G94"/>
  <c r="G93" s="1"/>
  <c r="H94"/>
  <c r="H93" s="1"/>
  <c r="I94"/>
  <c r="K94"/>
  <c r="K93"/>
  <c r="L94"/>
  <c r="M94"/>
  <c r="M93" s="1"/>
  <c r="N94"/>
  <c r="N93"/>
  <c r="O94"/>
  <c r="O93"/>
  <c r="I38"/>
  <c r="K38"/>
  <c r="K37" s="1"/>
  <c r="L38"/>
  <c r="L37" s="1"/>
  <c r="M38"/>
  <c r="M37" s="1"/>
  <c r="N38"/>
  <c r="N37" s="1"/>
  <c r="O38"/>
  <c r="O37" s="1"/>
  <c r="H106"/>
  <c r="G106"/>
  <c r="J21"/>
  <c r="J20"/>
  <c r="N20"/>
  <c r="N13"/>
  <c r="N12" s="1"/>
  <c r="E21"/>
  <c r="I20"/>
  <c r="I13" s="1"/>
  <c r="I12" s="1"/>
  <c r="I157"/>
  <c r="I156"/>
  <c r="I151" s="1"/>
  <c r="I150" s="1"/>
  <c r="P161"/>
  <c r="O161"/>
  <c r="O158"/>
  <c r="N161"/>
  <c r="M161"/>
  <c r="M158"/>
  <c r="L161"/>
  <c r="K161"/>
  <c r="K158"/>
  <c r="I161"/>
  <c r="H161"/>
  <c r="H158"/>
  <c r="G161"/>
  <c r="F161"/>
  <c r="J162"/>
  <c r="J161"/>
  <c r="E162"/>
  <c r="E161"/>
  <c r="E16"/>
  <c r="G156"/>
  <c r="G151" s="1"/>
  <c r="G150" s="1"/>
  <c r="H156"/>
  <c r="F156"/>
  <c r="F151" s="1"/>
  <c r="F150" s="1"/>
  <c r="F20"/>
  <c r="J16"/>
  <c r="E25"/>
  <c r="E28"/>
  <c r="E153"/>
  <c r="E97"/>
  <c r="J97"/>
  <c r="E103"/>
  <c r="Q103" s="1"/>
  <c r="E100"/>
  <c r="Q100"/>
  <c r="E101"/>
  <c r="E102"/>
  <c r="Q102" s="1"/>
  <c r="Q94" s="1"/>
  <c r="Q93" s="1"/>
  <c r="J57"/>
  <c r="E57"/>
  <c r="Q57" s="1"/>
  <c r="F145"/>
  <c r="F138"/>
  <c r="F133" s="1"/>
  <c r="F132" s="1"/>
  <c r="E143"/>
  <c r="Q143"/>
  <c r="E144"/>
  <c r="E141"/>
  <c r="E139"/>
  <c r="Q139"/>
  <c r="E140"/>
  <c r="E137"/>
  <c r="Q137" s="1"/>
  <c r="E129"/>
  <c r="Q129" s="1"/>
  <c r="E127"/>
  <c r="Q127" s="1"/>
  <c r="Q126" s="1"/>
  <c r="E128"/>
  <c r="J149"/>
  <c r="J148" s="1"/>
  <c r="J147" s="1"/>
  <c r="E149"/>
  <c r="E148"/>
  <c r="E147" s="1"/>
  <c r="K147"/>
  <c r="M147"/>
  <c r="O147"/>
  <c r="E36"/>
  <c r="Q36" s="1"/>
  <c r="J15"/>
  <c r="E15"/>
  <c r="E34"/>
  <c r="Q34" s="1"/>
  <c r="Q21"/>
  <c r="J32"/>
  <c r="J31"/>
  <c r="G31"/>
  <c r="H31"/>
  <c r="I31"/>
  <c r="K31"/>
  <c r="K13" s="1"/>
  <c r="K12" s="1"/>
  <c r="L31"/>
  <c r="L13" s="1"/>
  <c r="L12" s="1"/>
  <c r="M31"/>
  <c r="M13"/>
  <c r="N31"/>
  <c r="O31"/>
  <c r="O13" s="1"/>
  <c r="O12" s="1"/>
  <c r="P31"/>
  <c r="J30"/>
  <c r="E30"/>
  <c r="Q30" s="1"/>
  <c r="J26"/>
  <c r="E26"/>
  <c r="E39"/>
  <c r="E125"/>
  <c r="Q125" s="1"/>
  <c r="Q124" s="1"/>
  <c r="Q123" s="1"/>
  <c r="J125"/>
  <c r="J124" s="1"/>
  <c r="J123" s="1"/>
  <c r="P125"/>
  <c r="F126"/>
  <c r="F124" s="1"/>
  <c r="F123" s="1"/>
  <c r="G126"/>
  <c r="G124" s="1"/>
  <c r="G123" s="1"/>
  <c r="H126"/>
  <c r="H124" s="1"/>
  <c r="H123" s="1"/>
  <c r="J126"/>
  <c r="K126"/>
  <c r="K124" s="1"/>
  <c r="K123" s="1"/>
  <c r="L126"/>
  <c r="L124" s="1"/>
  <c r="L123" s="1"/>
  <c r="M126"/>
  <c r="M124" s="1"/>
  <c r="M123" s="1"/>
  <c r="N126"/>
  <c r="N124" s="1"/>
  <c r="N123" s="1"/>
  <c r="O126"/>
  <c r="O124" s="1"/>
  <c r="O123" s="1"/>
  <c r="P126"/>
  <c r="J128"/>
  <c r="P128"/>
  <c r="E131"/>
  <c r="J131"/>
  <c r="P131"/>
  <c r="E166"/>
  <c r="P141"/>
  <c r="J141"/>
  <c r="P96"/>
  <c r="J96"/>
  <c r="E96"/>
  <c r="Q96" s="1"/>
  <c r="P91"/>
  <c r="J91"/>
  <c r="Q91" s="1"/>
  <c r="E91"/>
  <c r="I81"/>
  <c r="G116"/>
  <c r="H116"/>
  <c r="E22"/>
  <c r="Q22"/>
  <c r="E14"/>
  <c r="P25"/>
  <c r="J25"/>
  <c r="E27"/>
  <c r="Q27" s="1"/>
  <c r="E35"/>
  <c r="Q35" s="1"/>
  <c r="G142"/>
  <c r="G133" s="1"/>
  <c r="G132" s="1"/>
  <c r="H142"/>
  <c r="I142"/>
  <c r="I133"/>
  <c r="J142"/>
  <c r="K142"/>
  <c r="K133" s="1"/>
  <c r="K132" s="1"/>
  <c r="L142"/>
  <c r="L133" s="1"/>
  <c r="L132" s="1"/>
  <c r="M142"/>
  <c r="M133" s="1"/>
  <c r="M132" s="1"/>
  <c r="N142"/>
  <c r="N133" s="1"/>
  <c r="N132" s="1"/>
  <c r="O142"/>
  <c r="O133" s="1"/>
  <c r="O132" s="1"/>
  <c r="P142"/>
  <c r="F142"/>
  <c r="E142"/>
  <c r="F106"/>
  <c r="E106"/>
  <c r="F17"/>
  <c r="P166"/>
  <c r="P165"/>
  <c r="P164"/>
  <c r="P163"/>
  <c r="P160"/>
  <c r="P156"/>
  <c r="J156"/>
  <c r="P153"/>
  <c r="J153"/>
  <c r="P152"/>
  <c r="P151" s="1"/>
  <c r="P150" s="1"/>
  <c r="O150"/>
  <c r="E152"/>
  <c r="P145"/>
  <c r="E145"/>
  <c r="P144"/>
  <c r="P140"/>
  <c r="J140"/>
  <c r="P138"/>
  <c r="J138"/>
  <c r="P134"/>
  <c r="E134"/>
  <c r="P102"/>
  <c r="P101"/>
  <c r="P100"/>
  <c r="P99"/>
  <c r="J99"/>
  <c r="E99"/>
  <c r="P98"/>
  <c r="J98"/>
  <c r="P95"/>
  <c r="P92"/>
  <c r="E92"/>
  <c r="P90"/>
  <c r="P89"/>
  <c r="P88" s="1"/>
  <c r="O88"/>
  <c r="N88"/>
  <c r="M88"/>
  <c r="L88"/>
  <c r="I88"/>
  <c r="H88"/>
  <c r="G88"/>
  <c r="P83"/>
  <c r="J83"/>
  <c r="Q83" s="1"/>
  <c r="E83"/>
  <c r="P82"/>
  <c r="H81"/>
  <c r="E82"/>
  <c r="Q82" s="1"/>
  <c r="Q81" s="1"/>
  <c r="P69"/>
  <c r="P68" s="1"/>
  <c r="N68"/>
  <c r="M68"/>
  <c r="L68"/>
  <c r="K68"/>
  <c r="K60" s="1"/>
  <c r="K59" s="1"/>
  <c r="I68"/>
  <c r="I60"/>
  <c r="I59" s="1"/>
  <c r="H68"/>
  <c r="H60"/>
  <c r="H59" s="1"/>
  <c r="G68"/>
  <c r="J68"/>
  <c r="P61"/>
  <c r="E61"/>
  <c r="P55"/>
  <c r="P54"/>
  <c r="J54"/>
  <c r="E54"/>
  <c r="Q54" s="1"/>
  <c r="P53"/>
  <c r="J53"/>
  <c r="P52"/>
  <c r="P121"/>
  <c r="P120" s="1"/>
  <c r="O120"/>
  <c r="N120"/>
  <c r="M120"/>
  <c r="M105" s="1"/>
  <c r="M104" s="1"/>
  <c r="L120"/>
  <c r="I120"/>
  <c r="H120"/>
  <c r="G120"/>
  <c r="P119"/>
  <c r="P118" s="1"/>
  <c r="O118"/>
  <c r="N118"/>
  <c r="M118"/>
  <c r="L118"/>
  <c r="I118"/>
  <c r="G118"/>
  <c r="F118"/>
  <c r="H118"/>
  <c r="P117"/>
  <c r="P116" s="1"/>
  <c r="O116"/>
  <c r="N116"/>
  <c r="M116"/>
  <c r="L116"/>
  <c r="K116"/>
  <c r="I116"/>
  <c r="F116"/>
  <c r="P115"/>
  <c r="E115"/>
  <c r="Q115"/>
  <c r="P114"/>
  <c r="P113"/>
  <c r="O113"/>
  <c r="K113"/>
  <c r="K105" s="1"/>
  <c r="E114"/>
  <c r="E113"/>
  <c r="P112"/>
  <c r="E112"/>
  <c r="P111"/>
  <c r="E111"/>
  <c r="E109" s="1"/>
  <c r="P110"/>
  <c r="P109" s="1"/>
  <c r="O109"/>
  <c r="N109"/>
  <c r="M109"/>
  <c r="L109"/>
  <c r="K109"/>
  <c r="H109"/>
  <c r="H105" s="1"/>
  <c r="H104" s="1"/>
  <c r="G109"/>
  <c r="P108"/>
  <c r="E108"/>
  <c r="P107"/>
  <c r="P106" s="1"/>
  <c r="P49"/>
  <c r="P48" s="1"/>
  <c r="G48"/>
  <c r="G38" s="1"/>
  <c r="G37" s="1"/>
  <c r="H48"/>
  <c r="H38"/>
  <c r="H37" s="1"/>
  <c r="P47"/>
  <c r="E47"/>
  <c r="P46"/>
  <c r="E46"/>
  <c r="P45"/>
  <c r="J45"/>
  <c r="E45"/>
  <c r="Q45" s="1"/>
  <c r="P44"/>
  <c r="J44"/>
  <c r="J43"/>
  <c r="E43"/>
  <c r="P42"/>
  <c r="P41"/>
  <c r="E41"/>
  <c r="P40"/>
  <c r="J40"/>
  <c r="E40"/>
  <c r="Q40" s="1"/>
  <c r="P39"/>
  <c r="P33"/>
  <c r="P28"/>
  <c r="J28"/>
  <c r="I17"/>
  <c r="H17"/>
  <c r="H13" s="1"/>
  <c r="H12" s="1"/>
  <c r="G17"/>
  <c r="G13" s="1"/>
  <c r="G12" s="1"/>
  <c r="P14"/>
  <c r="P13" s="1"/>
  <c r="P12" s="1"/>
  <c r="J41"/>
  <c r="E165"/>
  <c r="F68"/>
  <c r="F60" s="1"/>
  <c r="F59" s="1"/>
  <c r="J82"/>
  <c r="O81"/>
  <c r="K88"/>
  <c r="F109"/>
  <c r="E18"/>
  <c r="E17"/>
  <c r="Q17" s="1"/>
  <c r="F48"/>
  <c r="F38"/>
  <c r="F37" s="1"/>
  <c r="F50"/>
  <c r="K118"/>
  <c r="J118"/>
  <c r="J145"/>
  <c r="J152"/>
  <c r="J151" s="1"/>
  <c r="J150" s="1"/>
  <c r="M150"/>
  <c r="J164"/>
  <c r="Q164" s="1"/>
  <c r="J89"/>
  <c r="J88" s="1"/>
  <c r="E69"/>
  <c r="E68" s="1"/>
  <c r="L93"/>
  <c r="I93"/>
  <c r="J61"/>
  <c r="K81"/>
  <c r="E119"/>
  <c r="E118"/>
  <c r="L50"/>
  <c r="I37"/>
  <c r="E49"/>
  <c r="E48"/>
  <c r="J42"/>
  <c r="J49"/>
  <c r="J48" s="1"/>
  <c r="I109"/>
  <c r="M113"/>
  <c r="K120"/>
  <c r="E110"/>
  <c r="Q110"/>
  <c r="J47"/>
  <c r="E107"/>
  <c r="H113"/>
  <c r="E121"/>
  <c r="E120" s="1"/>
  <c r="J134"/>
  <c r="Q134" s="1"/>
  <c r="Q133" s="1"/>
  <c r="Q132" s="1"/>
  <c r="J39"/>
  <c r="Q39" s="1"/>
  <c r="G113"/>
  <c r="I113"/>
  <c r="N113"/>
  <c r="J90"/>
  <c r="J46"/>
  <c r="M81"/>
  <c r="J163"/>
  <c r="L81"/>
  <c r="J33"/>
  <c r="L113"/>
  <c r="E117"/>
  <c r="E116" s="1"/>
  <c r="J52"/>
  <c r="Q52" s="1"/>
  <c r="J55"/>
  <c r="J95"/>
  <c r="J144"/>
  <c r="J160"/>
  <c r="J165"/>
  <c r="Q140"/>
  <c r="J14"/>
  <c r="J13"/>
  <c r="E33"/>
  <c r="E42"/>
  <c r="Q42" s="1"/>
  <c r="E44"/>
  <c r="F120"/>
  <c r="E52"/>
  <c r="E53"/>
  <c r="E50" s="1"/>
  <c r="E55"/>
  <c r="G81"/>
  <c r="N81"/>
  <c r="E89"/>
  <c r="E88" s="1"/>
  <c r="E90"/>
  <c r="J92"/>
  <c r="E95"/>
  <c r="N150"/>
  <c r="E160"/>
  <c r="Q160" s="1"/>
  <c r="E163"/>
  <c r="J166"/>
  <c r="Q166" s="1"/>
  <c r="J18"/>
  <c r="F113"/>
  <c r="F81"/>
  <c r="F88"/>
  <c r="J17"/>
  <c r="P124"/>
  <c r="P123" s="1"/>
  <c r="O60"/>
  <c r="O59" s="1"/>
  <c r="G60"/>
  <c r="G59" s="1"/>
  <c r="L60"/>
  <c r="L59" s="1"/>
  <c r="N60"/>
  <c r="N59" s="1"/>
  <c r="Q41"/>
  <c r="M60"/>
  <c r="M59" s="1"/>
  <c r="J120"/>
  <c r="Q153"/>
  <c r="H151"/>
  <c r="H150" s="1"/>
  <c r="O105"/>
  <c r="O104" s="1"/>
  <c r="J116"/>
  <c r="I105"/>
  <c r="I104" s="1"/>
  <c r="L105"/>
  <c r="L104" s="1"/>
  <c r="N105"/>
  <c r="N104" s="1"/>
  <c r="J113"/>
  <c r="J109"/>
  <c r="E126"/>
  <c r="Q28"/>
  <c r="Q101"/>
  <c r="Q141"/>
  <c r="Q114"/>
  <c r="Q113" s="1"/>
  <c r="E159"/>
  <c r="E158" s="1"/>
  <c r="J159"/>
  <c r="J158" s="1"/>
  <c r="P159"/>
  <c r="P158" s="1"/>
  <c r="E157"/>
  <c r="Q157" s="1"/>
  <c r="Q61"/>
  <c r="F31"/>
  <c r="E31" s="1"/>
  <c r="Q108"/>
  <c r="Q142"/>
  <c r="Q44"/>
  <c r="Q99"/>
  <c r="Q26"/>
  <c r="Q163"/>
  <c r="Q165"/>
  <c r="Q145"/>
  <c r="Q43"/>
  <c r="Q98"/>
  <c r="Q152"/>
  <c r="Q18"/>
  <c r="Q25"/>
  <c r="Q53"/>
  <c r="Q92"/>
  <c r="Q131"/>
  <c r="Q144"/>
  <c r="J12"/>
  <c r="Q119"/>
  <c r="Q118"/>
  <c r="Q46"/>
  <c r="Q112"/>
  <c r="Q47"/>
  <c r="E81"/>
  <c r="P133"/>
  <c r="P132" s="1"/>
  <c r="Q107"/>
  <c r="Q106" s="1"/>
  <c r="Q14"/>
  <c r="Q13" s="1"/>
  <c r="Q12" s="1"/>
  <c r="E138"/>
  <c r="Q138" s="1"/>
  <c r="Q15"/>
  <c r="Q128"/>
  <c r="H133"/>
  <c r="H132" s="1"/>
  <c r="I132"/>
  <c r="E38"/>
  <c r="E37" s="1"/>
  <c r="Q90"/>
  <c r="Q33"/>
  <c r="Q146"/>
  <c r="E20"/>
  <c r="Q20" s="1"/>
  <c r="L158"/>
  <c r="E94"/>
  <c r="E93" s="1"/>
  <c r="J94"/>
  <c r="J93" s="1"/>
  <c r="G105"/>
  <c r="G104" s="1"/>
  <c r="Q95"/>
  <c r="F105"/>
  <c r="F104" s="1"/>
  <c r="Q149"/>
  <c r="Q148" s="1"/>
  <c r="Q147" s="1"/>
  <c r="Q97"/>
  <c r="Q162"/>
  <c r="Q161" s="1"/>
  <c r="F158"/>
  <c r="G158"/>
  <c r="M12"/>
  <c r="Q16"/>
  <c r="Q55"/>
  <c r="Q159" l="1"/>
  <c r="Q158" s="1"/>
  <c r="M167"/>
  <c r="P94"/>
  <c r="P93" s="1"/>
  <c r="P38"/>
  <c r="P37" s="1"/>
  <c r="P50"/>
  <c r="P81"/>
  <c r="P60" s="1"/>
  <c r="P59" s="1"/>
  <c r="H167"/>
  <c r="K104"/>
  <c r="J104" s="1"/>
  <c r="J105"/>
  <c r="E60"/>
  <c r="E59" s="1"/>
  <c r="K167"/>
  <c r="I167"/>
  <c r="N167"/>
  <c r="Q50"/>
  <c r="G167"/>
  <c r="P105"/>
  <c r="P104" s="1"/>
  <c r="P167" s="1"/>
  <c r="E105"/>
  <c r="E104" s="1"/>
  <c r="O167"/>
  <c r="L167"/>
  <c r="E124"/>
  <c r="E123" s="1"/>
  <c r="F13"/>
  <c r="F12" s="1"/>
  <c r="F167" s="1"/>
  <c r="E133"/>
  <c r="E132" s="1"/>
  <c r="E156"/>
  <c r="Q156" s="1"/>
  <c r="Q151" s="1"/>
  <c r="Q150" s="1"/>
  <c r="Q89"/>
  <c r="Q88" s="1"/>
  <c r="Q111"/>
  <c r="Q109" s="1"/>
  <c r="Q105" s="1"/>
  <c r="Q104" s="1"/>
  <c r="J38"/>
  <c r="J37" s="1"/>
  <c r="Q121"/>
  <c r="Q120" s="1"/>
  <c r="Q117"/>
  <c r="Q116" s="1"/>
  <c r="J133"/>
  <c r="J132" s="1"/>
  <c r="J81"/>
  <c r="J60" s="1"/>
  <c r="J59" s="1"/>
  <c r="Q69"/>
  <c r="Q68" s="1"/>
  <c r="Q60" s="1"/>
  <c r="Q59" s="1"/>
  <c r="Q49"/>
  <c r="Q48" s="1"/>
  <c r="Q38" s="1"/>
  <c r="Q37" s="1"/>
  <c r="Q167" s="1"/>
  <c r="E23"/>
  <c r="E13" s="1"/>
  <c r="E12" s="1"/>
  <c r="Q86"/>
  <c r="J167" l="1"/>
  <c r="E151"/>
  <c r="E150" s="1"/>
  <c r="E167" s="1"/>
</calcChain>
</file>

<file path=xl/sharedStrings.xml><?xml version="1.0" encoding="utf-8"?>
<sst xmlns="http://schemas.openxmlformats.org/spreadsheetml/2006/main" count="585" uniqueCount="442">
  <si>
    <t>до рішення міської ради</t>
  </si>
  <si>
    <t>РОЗПОДІЛ</t>
  </si>
  <si>
    <t>гривень</t>
  </si>
  <si>
    <t>Код програмної класифікації видатків та кредитування місцевих бюджетів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</si>
  <si>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</si>
  <si>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класифікацією/ ТПКВКМБ</t>
  </si>
  <si>
    <t>Загальний фонд</t>
  </si>
  <si>
    <t>Спеціальний фонд</t>
  </si>
  <si>
    <t>РАЗОМ</t>
  </si>
  <si>
    <t>Всього</t>
  </si>
  <si>
    <t xml:space="preserve">видатки споживання </t>
  </si>
  <si>
    <t>з них:</t>
  </si>
  <si>
    <t>видатки розвитку</t>
  </si>
  <si>
    <t>з них</t>
  </si>
  <si>
    <t xml:space="preserve">з них 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</si>
  <si>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</si>
  <si>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</si>
  <si>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</si>
  <si>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</si>
  <si>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 xml:space="preserve"> бюджет розвитку</t>
  </si>
  <si>
    <t>Передача із ЗФ до СФ</t>
  </si>
  <si>
    <t>Виконавчий комітет Житомирської міської ради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</si>
  <si>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</si>
  <si>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</si>
  <si>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Компенсаційні виплати за пільговий проїзд окремих категорій громадян на залізничному транспорті</t>
  </si>
  <si>
    <t>0490</t>
  </si>
  <si>
    <t>0456</t>
  </si>
  <si>
    <t>0830</t>
  </si>
  <si>
    <t>0470</t>
  </si>
  <si>
    <t>Заходи з енергозбереження</t>
  </si>
  <si>
    <t>0411</t>
  </si>
  <si>
    <t>Сприяння розвитку малого та середнього підприємництва</t>
  </si>
  <si>
    <t>0320</t>
  </si>
  <si>
    <t>0133</t>
  </si>
  <si>
    <t>Управління освіти Житомирської  міської ради</t>
  </si>
  <si>
    <t>Управління освіти Житомирської міської ради</t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</si>
  <si>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</si>
  <si>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</si>
  <si>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</si>
  <si>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Надання загальної середньої освіти вечірніми (змінними) школами</t>
  </si>
  <si>
    <t>0960</t>
  </si>
  <si>
    <t>Надання позашкільної освіти позашкільними закладами освіти, заходи із позашкільної роботи з дітьми</t>
  </si>
  <si>
    <t>0930</t>
  </si>
  <si>
    <t>0990</t>
  </si>
  <si>
    <t>Розвиток дитячо-юнацького та резервного спорту</t>
  </si>
  <si>
    <t>0810</t>
  </si>
  <si>
    <t>Утримання та навчально-тренувальна робота комунальних дитячо-юнацьких спортивних шкiл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</si>
  <si>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</si>
  <si>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</si>
  <si>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</si>
  <si>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</si>
  <si>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1113130</t>
  </si>
  <si>
    <t>Здійснення соцільної роботи з вразливими категоріями населення</t>
  </si>
  <si>
    <t>1113131</t>
  </si>
  <si>
    <t>1040</t>
  </si>
  <si>
    <t>1113132</t>
  </si>
  <si>
    <t>Заходи державної політики з питань сім'ї</t>
  </si>
  <si>
    <t>1113140</t>
  </si>
  <si>
    <t>Реалізація державної політики у молодіжній сфері</t>
  </si>
  <si>
    <t>Здійснення заходів та реалізація проектів на виконання Державної цільової соціальної програми "Молодь України"</t>
  </si>
  <si>
    <t>Утримання клубів для підлітків за місцем проживання</t>
  </si>
  <si>
    <t>Оздоровлення та відпочинок двтей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</si>
  <si>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1115010</t>
  </si>
  <si>
    <t>Проведення спортивної роботи в регіоні</t>
  </si>
  <si>
    <t>1115011</t>
  </si>
  <si>
    <t>Проведення навчально-тренувальних зборів і змагань з олімпийських видів спорту</t>
  </si>
  <si>
    <t>1115012</t>
  </si>
  <si>
    <t>Проведення навчально-тренувальних зборів і змагань  з неолімпійських видів спорту</t>
  </si>
  <si>
    <t>1115020</t>
  </si>
  <si>
    <t>Здійснення фізкультурно-спортивної та реабілітаційної роботи серед інвалідів</t>
  </si>
  <si>
    <t>1115022</t>
  </si>
  <si>
    <t>Проведення навчально-тренувальних зборів і змагань та заходів   з інвалідного спорту</t>
  </si>
  <si>
    <t>1115030</t>
  </si>
  <si>
    <t>1115031</t>
  </si>
  <si>
    <t>1115050</t>
  </si>
  <si>
    <t>Підтримка фізкультурно-спортивного руху</t>
  </si>
  <si>
    <t>1115052</t>
  </si>
  <si>
    <t>Фінансова підтримка регіональних осередків всеукраїнських організацій  фізкультурно-спортивної спрямованості у здійсненні фізкультурно-масових заходів серед населення регіону</t>
  </si>
  <si>
    <t>Управління охорони здоров'я Житомирської міської ради</t>
  </si>
  <si>
    <t>0731</t>
  </si>
  <si>
    <t>Багатопрофільна стаціонарна медична допомога населенню</t>
  </si>
  <si>
    <t>0722</t>
  </si>
  <si>
    <t>0740</t>
  </si>
  <si>
    <t>Інформаційно-методичне та просвітницьке забезпечення в галузі охорони здоров'я</t>
  </si>
  <si>
    <t xml:space="preserve">Департамент праці та соціального захисту населення Житомирської  міської ради </t>
  </si>
  <si>
    <t xml:space="preserve">Департамент  праці та соціального захисту населення Житомирської  міської ради </t>
  </si>
  <si>
    <t>1030</t>
  </si>
  <si>
    <t>1070</t>
  </si>
  <si>
    <t>Компенсаційні виплати на пільговий проїзд електротранспортом  окремим категоріям громадян</t>
  </si>
  <si>
    <t>1513100</t>
  </si>
  <si>
    <t>Надання соціальних  та реабілітаційних послуг громадянам похилого віку, інвалідам, дітям-інвалідам в установах соціального обслуговування</t>
  </si>
  <si>
    <t>1020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</si>
  <si>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</si>
  <si>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1010</t>
  </si>
  <si>
    <t>Надання реабілітаційних послуг інвалідам та дітям-інвалідам</t>
  </si>
  <si>
    <t>Соціальний захист ветеранів війни та праці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</si>
  <si>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</si>
  <si>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1050</t>
  </si>
  <si>
    <t>Організація та проведення громадських робіт</t>
  </si>
  <si>
    <t>1090</t>
  </si>
  <si>
    <t>0180</t>
  </si>
  <si>
    <t>Управління  культури Житомирської міської ради</t>
  </si>
  <si>
    <t>0824</t>
  </si>
  <si>
    <t>0828</t>
  </si>
  <si>
    <t>0823</t>
  </si>
  <si>
    <t>0829</t>
  </si>
  <si>
    <t>0620</t>
  </si>
  <si>
    <t>0540</t>
  </si>
  <si>
    <t>Управління комунального господарства Житомирської міської ради</t>
  </si>
  <si>
    <t>Охорона та раціональне використання природних ресурсів</t>
  </si>
  <si>
    <t>0511</t>
  </si>
  <si>
    <t>0520</t>
  </si>
  <si>
    <t>Збереження природно-заповідного фонду</t>
  </si>
  <si>
    <t xml:space="preserve">Управління житлового господарства Житомирської  міської ради </t>
  </si>
  <si>
    <t>0610</t>
  </si>
  <si>
    <t>Департамент містобудування та земельних відносин Житомирської міської ради</t>
  </si>
  <si>
    <t>Інші заходи, пов"язані з економічною діяльністю</t>
  </si>
  <si>
    <t>Департамент бюджету та фінансів Житомирської  міської ради</t>
  </si>
  <si>
    <t>Департамент бюджету та фінансів Житомирської міської ради</t>
  </si>
  <si>
    <t>0170</t>
  </si>
  <si>
    <t xml:space="preserve">Резервний фонд </t>
  </si>
  <si>
    <t>Реверсна дотація</t>
  </si>
  <si>
    <t>Всього видатків</t>
  </si>
  <si>
    <t>Н.М.Чиж</t>
  </si>
  <si>
    <t>Код ТПКВКМБ/ ТКВКБМС</t>
  </si>
  <si>
    <t>видатків міського бюджету на 2018 рік</t>
  </si>
  <si>
    <t>0150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</si>
  <si>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</si>
  <si>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</si>
  <si>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3035</t>
  </si>
  <si>
    <t>0200000</t>
  </si>
  <si>
    <t>0210000</t>
  </si>
  <si>
    <t>0210150</t>
  </si>
  <si>
    <t>0213030</t>
  </si>
  <si>
    <t>0213035</t>
  </si>
  <si>
    <t>0217440</t>
  </si>
  <si>
    <t>7440</t>
  </si>
  <si>
    <t>Утримання та розвиток транспортної інфраструктури</t>
  </si>
  <si>
    <t>0218410</t>
  </si>
  <si>
    <t>8410</t>
  </si>
  <si>
    <t>Фінансова підтримка засобів масової інформації</t>
  </si>
  <si>
    <t>7640</t>
  </si>
  <si>
    <t>0217640</t>
  </si>
  <si>
    <t>0217380</t>
  </si>
  <si>
    <t>7380</t>
  </si>
  <si>
    <t>Реалізація інших заходів щодо соціально-економічного розвитку територій</t>
  </si>
  <si>
    <t>0218110</t>
  </si>
  <si>
    <t>8110</t>
  </si>
  <si>
    <t>Заходи запобігання та ліквідації надзвичайних ситуацій та наслідків стихійного лиха</t>
  </si>
  <si>
    <t>0216080</t>
  </si>
  <si>
    <t>6080</t>
  </si>
  <si>
    <t>6084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</si>
  <si>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</si>
  <si>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0600000</t>
  </si>
  <si>
    <t>0610000</t>
  </si>
  <si>
    <t>0160</t>
  </si>
  <si>
    <t>Керівництво і управління у  відповідній сфері у містах, селищах, селах, об"єднаних територіальних громадах</t>
  </si>
  <si>
    <t>0611010</t>
  </si>
  <si>
    <t>Надання дошкільної освіти</t>
  </si>
  <si>
    <t>0611020</t>
  </si>
  <si>
    <t>0611030</t>
  </si>
  <si>
    <t>0611090</t>
  </si>
  <si>
    <t>1110</t>
  </si>
  <si>
    <t>0611110</t>
  </si>
  <si>
    <t>Підготовка кадрів професійно-технічними закладами та іншими закладами освіти</t>
  </si>
  <si>
    <t>0611150</t>
  </si>
  <si>
    <t>1150</t>
  </si>
  <si>
    <t xml:space="preserve">Методичне забезпечення діяльності навчальних закладів </t>
  </si>
  <si>
    <t>0611160</t>
  </si>
  <si>
    <t>1160</t>
  </si>
  <si>
    <t>Інші програми, заклади та заходи у сфері освіти</t>
  </si>
  <si>
    <t>0613220</t>
  </si>
  <si>
    <t>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</si>
  <si>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сім’ях, в сім’ях патронатного вихователя, надання допомоги дітям сиротам та дітям, позбавленим батьківського піклування, яким виповнюється 18 років</t>
  </si>
  <si>
    <t>0615030</t>
  </si>
  <si>
    <t>5030</t>
  </si>
  <si>
    <t>5031</t>
  </si>
  <si>
    <t>0615031</t>
  </si>
  <si>
    <t>1113120</t>
  </si>
  <si>
    <t>3130</t>
  </si>
  <si>
    <t>3120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</si>
  <si>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</si>
  <si>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</si>
  <si>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</si>
  <si>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</si>
  <si>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</si>
  <si>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3140</t>
  </si>
  <si>
    <t>3131</t>
  </si>
  <si>
    <t>3132</t>
  </si>
  <si>
    <t>5011</t>
  </si>
  <si>
    <t>5012</t>
  </si>
  <si>
    <t>5022</t>
  </si>
  <si>
    <t>5052</t>
  </si>
  <si>
    <t>0700000</t>
  </si>
  <si>
    <t>0710000</t>
  </si>
  <si>
    <t>0610160</t>
  </si>
  <si>
    <t>0710160</t>
  </si>
  <si>
    <t>0712010</t>
  </si>
  <si>
    <t>0712100</t>
  </si>
  <si>
    <t>2100</t>
  </si>
  <si>
    <t>Стоматологічна допомога гаселенню</t>
  </si>
  <si>
    <t>2010</t>
  </si>
  <si>
    <t>0712120</t>
  </si>
  <si>
    <t>2120</t>
  </si>
  <si>
    <t>0800000</t>
  </si>
  <si>
    <t>0810000</t>
  </si>
  <si>
    <t>0810160</t>
  </si>
  <si>
    <t>0813220</t>
  </si>
  <si>
    <t>0813030</t>
  </si>
  <si>
    <t>0813036</t>
  </si>
  <si>
    <t>3036</t>
  </si>
  <si>
    <t>0813104</t>
  </si>
  <si>
    <t>3104</t>
  </si>
  <si>
    <t>0813105</t>
  </si>
  <si>
    <t>3105</t>
  </si>
  <si>
    <t>0813180</t>
  </si>
  <si>
    <t>0813182</t>
  </si>
  <si>
    <t>3182</t>
  </si>
  <si>
    <t>0813200</t>
  </si>
  <si>
    <t>3200</t>
  </si>
  <si>
    <t>0813230</t>
  </si>
  <si>
    <t>3230</t>
  </si>
  <si>
    <t>Інші заклади та заходи</t>
  </si>
  <si>
    <t>9770</t>
  </si>
  <si>
    <t>Інші субвенції з місцевого бюджету</t>
  </si>
  <si>
    <t>1000000</t>
  </si>
  <si>
    <t>1010000</t>
  </si>
  <si>
    <t>1010160</t>
  </si>
  <si>
    <t>1014030</t>
  </si>
  <si>
    <t>4030</t>
  </si>
  <si>
    <t>Забезпечення діяльності бібліотек</t>
  </si>
  <si>
    <t>1014060</t>
  </si>
  <si>
    <t>4060</t>
  </si>
  <si>
    <t>Забезпечення діяльності палаців i будинків культури, клубів, центрів дозвілля та iнших клубних закладів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</si>
  <si>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</si>
  <si>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</si>
  <si>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</si>
  <si>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1014070</t>
  </si>
  <si>
    <t>4070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</si>
  <si>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</si>
  <si>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</si>
  <si>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</si>
  <si>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</si>
  <si>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1016030</t>
  </si>
  <si>
    <t>6030</t>
  </si>
  <si>
    <t>Організація благоустрою населених пунктів</t>
  </si>
  <si>
    <t>Реалізація державних та місцевих житлових програм</t>
  </si>
  <si>
    <t>1018330</t>
  </si>
  <si>
    <t>8330</t>
  </si>
  <si>
    <t>Інша діяльність у сфері екології та охорони природних ресурсів</t>
  </si>
  <si>
    <t>1400000</t>
  </si>
  <si>
    <t>1410000</t>
  </si>
  <si>
    <t>1410160</t>
  </si>
  <si>
    <t>1416030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</si>
  <si>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</si>
  <si>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1417440</t>
  </si>
  <si>
    <t>1418311</t>
  </si>
  <si>
    <t>8311</t>
  </si>
  <si>
    <t>1418320</t>
  </si>
  <si>
    <t>8320</t>
  </si>
  <si>
    <t>1418330</t>
  </si>
  <si>
    <t>1418120</t>
  </si>
  <si>
    <t>8120</t>
  </si>
  <si>
    <t>Заходи з організації рятування на водах</t>
  </si>
  <si>
    <t>1200000</t>
  </si>
  <si>
    <t>1210000</t>
  </si>
  <si>
    <t>1210160</t>
  </si>
  <si>
    <t>1216010</t>
  </si>
  <si>
    <t>Утримання та ефективна експлуатація об'єктів житлово-комунального господарства</t>
  </si>
  <si>
    <t>1216030</t>
  </si>
  <si>
    <t>1418310</t>
  </si>
  <si>
    <t>Природоохоронні заходи за рахунок цільових фондів</t>
  </si>
  <si>
    <t>Запобігання та ліквідація забруднення навколишнього природного середовища</t>
  </si>
  <si>
    <t>1218340</t>
  </si>
  <si>
    <t>8340</t>
  </si>
  <si>
    <t>1600000</t>
  </si>
  <si>
    <t>1610000</t>
  </si>
  <si>
    <t>1610160</t>
  </si>
  <si>
    <t>1616030</t>
  </si>
  <si>
    <t>1617690</t>
  </si>
  <si>
    <t>1617693</t>
  </si>
  <si>
    <t>7693</t>
  </si>
  <si>
    <t>3700000</t>
  </si>
  <si>
    <t>3710000</t>
  </si>
  <si>
    <t>3710160</t>
  </si>
  <si>
    <t>8600</t>
  </si>
  <si>
    <t>3718600</t>
  </si>
  <si>
    <t>3719110</t>
  </si>
  <si>
    <t>9110</t>
  </si>
  <si>
    <t>3719770</t>
  </si>
  <si>
    <t>0217610</t>
  </si>
  <si>
    <t>7610</t>
  </si>
  <si>
    <t>5010</t>
  </si>
  <si>
    <t>3718700</t>
  </si>
  <si>
    <t>8700</t>
  </si>
  <si>
    <t>1216017</t>
  </si>
  <si>
    <t>6017</t>
  </si>
  <si>
    <t xml:space="preserve">Інша діяльність, пов’язана з експлуатацією об’єктів житлово-комунального господарства </t>
  </si>
  <si>
    <t>1216090</t>
  </si>
  <si>
    <t>6090</t>
  </si>
  <si>
    <t>0640</t>
  </si>
  <si>
    <t>Інша діяльність у сфері житлово-комунального господарства</t>
  </si>
  <si>
    <t>Обслуговування місцевого боргу</t>
  </si>
  <si>
    <t>1416020</t>
  </si>
  <si>
    <t>6020</t>
  </si>
  <si>
    <t>1416090</t>
  </si>
  <si>
    <t>1500000</t>
  </si>
  <si>
    <t>1510000</t>
  </si>
  <si>
    <t>1510160</t>
  </si>
  <si>
    <t>Управління капітального будівництва Житомирської міської ради</t>
  </si>
  <si>
    <t>0217530</t>
  </si>
  <si>
    <t>7530</t>
  </si>
  <si>
    <t>Інші заходи у сфері зв'язку, телекомунікації та інформатики</t>
  </si>
  <si>
    <t>0460</t>
  </si>
  <si>
    <t>0217680</t>
  </si>
  <si>
    <t>Членські внески до асоціацій органів місцевого самоврядування</t>
  </si>
  <si>
    <t>7680</t>
  </si>
  <si>
    <t>0217690</t>
  </si>
  <si>
    <t>7690</t>
  </si>
  <si>
    <t>Інша економічна діяльність</t>
  </si>
  <si>
    <t>0217693</t>
  </si>
  <si>
    <t>Інші заходи, пов'язані з економічною діяльністю</t>
  </si>
  <si>
    <t>Інші заходи громадського порядку та безпеки</t>
  </si>
  <si>
    <t>0218230</t>
  </si>
  <si>
    <t>8230</t>
  </si>
  <si>
    <t>0380</t>
  </si>
  <si>
    <t>3100</t>
  </si>
  <si>
    <t>3180</t>
  </si>
  <si>
    <t>5020</t>
  </si>
  <si>
    <t>5050</t>
  </si>
  <si>
    <t>6010</t>
  </si>
  <si>
    <t>8310</t>
  </si>
  <si>
    <t>0216084</t>
  </si>
  <si>
    <t>0210170</t>
  </si>
  <si>
    <t>0131</t>
  </si>
  <si>
    <t>Підвищення кваліфікації депутатів місцевих рад та посадових осіб місцевого самоврядування</t>
  </si>
  <si>
    <t>0218420</t>
  </si>
  <si>
    <t>8420</t>
  </si>
  <si>
    <t>Інші заходи у сфері засобів масової інформації</t>
  </si>
  <si>
    <t>0716090</t>
  </si>
  <si>
    <t>1013230</t>
  </si>
  <si>
    <t>0210180</t>
  </si>
  <si>
    <t>Інша діяльність у сфері державного управління</t>
  </si>
  <si>
    <t>3717693</t>
  </si>
  <si>
    <t>3717690</t>
  </si>
  <si>
    <t>Додаток 3</t>
  </si>
  <si>
    <t>Секретар міської ради</t>
  </si>
  <si>
    <t>___________________ № __________</t>
  </si>
  <si>
    <t>1418340</t>
  </si>
  <si>
    <t>0712150</t>
  </si>
  <si>
    <t>2150</t>
  </si>
  <si>
    <t>0763</t>
  </si>
  <si>
    <t>Інші програми,заклади та заходи у сфері охорони  здоров'я</t>
  </si>
  <si>
    <t>0216030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</si>
  <si>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</si>
  <si>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</si>
  <si>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</si>
  <si>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</si>
  <si>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</si>
  <si>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</si>
  <si>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7426</t>
  </si>
  <si>
    <t>0217426</t>
  </si>
  <si>
    <t>0453</t>
  </si>
  <si>
    <t>Інші заходи у сфері електротранспорту</t>
  </si>
  <si>
    <t>Заступник директора департаменту бюджету та фінансів Житомирської міської ради</t>
  </si>
  <si>
    <t>Д.А.Прохорчук</t>
  </si>
  <si>
    <t>0813160</t>
  </si>
  <si>
    <t>3160</t>
  </si>
  <si>
    <t>0813161</t>
  </si>
  <si>
    <t>3161</t>
  </si>
  <si>
    <t>Надання соціальних нарантій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дополмоги</t>
  </si>
  <si>
    <t>0813170</t>
  </si>
  <si>
    <t>3170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</si>
  <si>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</si>
  <si>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</si>
  <si>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0813140</t>
  </si>
  <si>
    <t>0813010</t>
  </si>
  <si>
    <t>0813011</t>
  </si>
  <si>
    <t>0813012</t>
  </si>
  <si>
    <t>3011</t>
  </si>
  <si>
    <t>3012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</si>
  <si>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  </t>
  </si>
  <si>
    <t xml:space="preserve">Надання пільг на оплату житлово-комунальних послуг окремим категоріям громадян відповідно до законодавства </t>
  </si>
  <si>
    <t>Надання субсидій населенню для відшкодування витрат на оплату  житлово-комунальних послуг</t>
  </si>
  <si>
    <t>0813020</t>
  </si>
  <si>
    <t>0813021</t>
  </si>
  <si>
    <t>0813022</t>
  </si>
  <si>
    <t>3021</t>
  </si>
  <si>
    <t>3022</t>
  </si>
  <si>
    <t xml:space="preserve">Надання пільг та субсидій населенню на придбання твердого та рідкого пічного побутового палива і скрапленого газу 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</si>
  <si>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</si>
  <si>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</si>
  <si>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1117670</t>
  </si>
  <si>
    <t>7670</t>
  </si>
  <si>
    <t>Внески до статутного капіталу  суб'єктів господарювання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</si>
  <si>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</si>
  <si>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</si>
  <si>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</si>
  <si>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</si>
  <si>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</si>
  <si>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</si>
  <si>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</si>
  <si>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</si>
  <si>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0813048</t>
  </si>
  <si>
    <t>0813049</t>
  </si>
  <si>
    <t>0813080</t>
  </si>
  <si>
    <t>3010</t>
  </si>
  <si>
    <t>3020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</si>
  <si>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</si>
  <si>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</si>
  <si>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</si>
  <si>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</si>
  <si>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</si>
  <si>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</si>
  <si>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</si>
  <si>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</si>
  <si>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</si>
  <si>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</si>
  <si>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3080</t>
  </si>
  <si>
    <t xml:space="preserve">Надання допомоги сім'ям з дітьми, малозабезпеченим сім'ям, інвалідам з дитинства, дітям-інвалідам та тимчасової допомоги дітям </t>
  </si>
  <si>
    <t>Надання допомоги у зв’язку з вагітністю і пологами</t>
  </si>
  <si>
    <t>Надання допомоги до досягнення дитиною трирічного віку</t>
  </si>
  <si>
    <t>Надання допомоги при народженні дитини</t>
  </si>
  <si>
    <t xml:space="preserve">Надання допомоги на дітей, над якими встановлено опіку чи піклування 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</si>
  <si>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</si>
  <si>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</si>
  <si>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</si>
  <si>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 xml:space="preserve">Надання державної соціальної допомоги малозабезпеченим сім’ям  </t>
  </si>
  <si>
    <t>Надання державної соціальної допомоги інвалідам з дитинства та дітям-інвалідам</t>
  </si>
  <si>
    <t>Надання допомоги по догляду за інвалідами І чи ІІ групи внаслідок психічного розладу</t>
  </si>
  <si>
    <t>0217670</t>
  </si>
  <si>
    <t>1617360</t>
  </si>
  <si>
    <t>7360</t>
  </si>
  <si>
    <t>Реалізація інвестиційних програм і проектів за рахунок коштів, які надаються з державного бюджету</t>
  </si>
  <si>
    <t>1617366</t>
  </si>
  <si>
    <t>7366</t>
  </si>
  <si>
    <t>Співфінансування з місцевого бюджету інвестиційних програм і проектів</t>
  </si>
  <si>
    <t>0217420</t>
  </si>
  <si>
    <t>7420</t>
  </si>
  <si>
    <t>Забезпечення надання послуг з перевезення пасажирів електротранспортом</t>
  </si>
  <si>
    <t>1218330</t>
  </si>
  <si>
    <t>0719770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</si>
</sst>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_-* #,##0.00\ _г_р_н_._-;\-* #,##0.00\ _г_р_н_._-;_-* &quot;-&quot;??\ _г_р_н_._-;_-@_-"/>
  </numFmts>
  <fonts count="71">
    <font>
      <sz val="10"/>
      <name val="Arial Cyr"/>
      <charset val="204"/>
    </font>
    <font>
      <sz val="10"/>
      <name val="Arial Cyr"/>
      <charset val="204"/>
    </font>
    <font>
      <sz val="18"/>
      <name val="Arial Cyr"/>
      <charset val="204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Arial Cyr"/>
      <charset val="204"/>
    </font>
    <font>
      <b/>
      <i/>
      <sz val="14"/>
      <name val="Arial Cyr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i/>
      <sz val="14"/>
      <name val="Arial Cyr"/>
      <charset val="204"/>
    </font>
    <font>
      <b/>
      <sz val="22"/>
      <name val="Times New Roman"/>
      <family val="1"/>
      <charset val="204"/>
    </font>
    <font>
      <b/>
      <sz val="18"/>
      <name val="Arial Cyr"/>
      <charset val="204"/>
    </font>
    <font>
      <b/>
      <i/>
      <sz val="18"/>
      <name val="Arial Cyr"/>
      <charset val="204"/>
    </font>
    <font>
      <sz val="18"/>
      <name val="Times New Roman"/>
      <family val="1"/>
    </font>
    <font>
      <b/>
      <sz val="16"/>
      <name val="Arial Cyr"/>
      <charset val="204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6"/>
      <name val="Times New Roman"/>
      <family val="1"/>
      <charset val="204"/>
    </font>
    <font>
      <b/>
      <i/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i/>
      <sz val="28"/>
      <name val="Times New Roman"/>
      <family val="1"/>
      <charset val="204"/>
    </font>
    <font>
      <sz val="17"/>
      <name val="Times New Roman"/>
      <family val="1"/>
      <charset val="204"/>
    </font>
    <font>
      <sz val="18"/>
      <name val="Times New Roman"/>
      <family val="1"/>
      <charset val="204"/>
    </font>
    <font>
      <b/>
      <sz val="26"/>
      <name val="Times New Roman"/>
      <family val="1"/>
    </font>
    <font>
      <sz val="28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b/>
      <sz val="30.5"/>
      <name val="Times New Roman"/>
      <family val="1"/>
      <charset val="204"/>
    </font>
    <font>
      <b/>
      <i/>
      <sz val="30.5"/>
      <name val="Times New Roman"/>
      <family val="1"/>
      <charset val="204"/>
    </font>
    <font>
      <sz val="30.5"/>
      <name val="Times New Roman"/>
      <family val="1"/>
      <charset val="204"/>
    </font>
    <font>
      <i/>
      <sz val="30.5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5" fillId="20" borderId="1" applyNumberFormat="0" applyAlignment="0" applyProtection="0"/>
    <xf numFmtId="0" fontId="36" fillId="21" borderId="2" applyNumberFormat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1" applyNumberFormat="0" applyAlignment="0" applyProtection="0"/>
    <xf numFmtId="0" fontId="43" fillId="0" borderId="6" applyNumberFormat="0" applyFill="0" applyAlignment="0" applyProtection="0"/>
    <xf numFmtId="0" fontId="44" fillId="22" borderId="0" applyNumberFormat="0" applyBorder="0" applyAlignment="0" applyProtection="0"/>
    <xf numFmtId="0" fontId="1" fillId="23" borderId="7" applyNumberFormat="0" applyFont="0" applyAlignment="0" applyProtection="0"/>
    <xf numFmtId="0" fontId="45" fillId="20" borderId="8" applyNumberFormat="0" applyAlignment="0" applyProtection="0"/>
    <xf numFmtId="0" fontId="46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/>
    <xf numFmtId="49" fontId="17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7" fillId="0" borderId="10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23" fillId="0" borderId="0" xfId="0" applyFont="1" applyFill="1"/>
    <xf numFmtId="0" fontId="14" fillId="0" borderId="10" xfId="0" applyFont="1" applyFill="1" applyBorder="1" applyAlignment="1">
      <alignment vertical="center" wrapText="1"/>
    </xf>
    <xf numFmtId="164" fontId="14" fillId="0" borderId="10" xfId="0" applyNumberFormat="1" applyFont="1" applyFill="1" applyBorder="1" applyAlignment="1">
      <alignment vertical="center" wrapText="1"/>
    </xf>
    <xf numFmtId="0" fontId="20" fillId="0" borderId="0" xfId="0" applyFont="1" applyFill="1" applyBorder="1"/>
    <xf numFmtId="0" fontId="12" fillId="0" borderId="0" xfId="0" applyFont="1" applyFill="1" applyBorder="1"/>
    <xf numFmtId="0" fontId="23" fillId="0" borderId="0" xfId="0" applyFont="1" applyFill="1" applyBorder="1"/>
    <xf numFmtId="0" fontId="27" fillId="0" borderId="10" xfId="0" applyFont="1" applyFill="1" applyBorder="1" applyAlignment="1">
      <alignment vertical="center" wrapText="1"/>
    </xf>
    <xf numFmtId="0" fontId="28" fillId="0" borderId="10" xfId="0" applyFont="1" applyFill="1" applyBorder="1"/>
    <xf numFmtId="49" fontId="6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19" fillId="0" borderId="0" xfId="0" applyFont="1" applyFill="1" applyBorder="1"/>
    <xf numFmtId="0" fontId="10" fillId="0" borderId="0" xfId="0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wrapText="1"/>
    </xf>
    <xf numFmtId="0" fontId="29" fillId="0" borderId="0" xfId="0" applyFont="1" applyFill="1"/>
    <xf numFmtId="0" fontId="2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Alignment="1">
      <alignment wrapText="1"/>
    </xf>
    <xf numFmtId="0" fontId="30" fillId="0" borderId="0" xfId="0" applyFont="1" applyFill="1"/>
    <xf numFmtId="49" fontId="21" fillId="0" borderId="0" xfId="0" applyNumberFormat="1" applyFont="1" applyFill="1" applyBorder="1" applyAlignment="1">
      <alignment horizontal="left" vertical="center" wrapText="1"/>
    </xf>
    <xf numFmtId="0" fontId="21" fillId="0" borderId="0" xfId="0" applyFont="1" applyFill="1" applyBorder="1"/>
    <xf numFmtId="0" fontId="3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1" fillId="0" borderId="0" xfId="0" applyFont="1" applyFill="1" applyAlignment="1"/>
    <xf numFmtId="49" fontId="14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13" fillId="0" borderId="0" xfId="0" applyFont="1" applyFill="1" applyBorder="1"/>
    <xf numFmtId="165" fontId="13" fillId="0" borderId="0" xfId="0" applyNumberFormat="1" applyFont="1" applyFill="1" applyBorder="1"/>
    <xf numFmtId="0" fontId="14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/>
    </xf>
    <xf numFmtId="49" fontId="49" fillId="0" borderId="0" xfId="0" applyNumberFormat="1" applyFont="1" applyFill="1" applyBorder="1"/>
    <xf numFmtId="49" fontId="5" fillId="0" borderId="0" xfId="0" applyNumberFormat="1" applyFont="1" applyFill="1" applyBorder="1"/>
    <xf numFmtId="0" fontId="5" fillId="0" borderId="0" xfId="0" applyFont="1" applyFill="1" applyBorder="1"/>
    <xf numFmtId="49" fontId="50" fillId="0" borderId="10" xfId="0" applyNumberFormat="1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>
      <alignment vertical="center"/>
    </xf>
    <xf numFmtId="49" fontId="15" fillId="0" borderId="10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center" vertical="center"/>
    </xf>
    <xf numFmtId="49" fontId="51" fillId="0" borderId="10" xfId="0" applyNumberFormat="1" applyFont="1" applyFill="1" applyBorder="1" applyAlignment="1">
      <alignment vertical="center"/>
    </xf>
    <xf numFmtId="0" fontId="16" fillId="0" borderId="10" xfId="0" applyFont="1" applyFill="1" applyBorder="1" applyAlignment="1">
      <alignment horizontal="left" vertical="center" wrapText="1"/>
    </xf>
    <xf numFmtId="49" fontId="51" fillId="0" borderId="10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0" fontId="55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8" fillId="0" borderId="1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56" fillId="0" borderId="10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right" vertical="center"/>
    </xf>
    <xf numFmtId="0" fontId="16" fillId="0" borderId="10" xfId="0" applyFont="1" applyFill="1" applyBorder="1" applyAlignment="1">
      <alignment vertical="center" wrapText="1"/>
    </xf>
    <xf numFmtId="49" fontId="63" fillId="0" borderId="10" xfId="0" applyNumberFormat="1" applyFont="1" applyFill="1" applyBorder="1" applyAlignment="1" applyProtection="1">
      <alignment horizontal="center" vertical="center"/>
      <protection locked="0"/>
    </xf>
    <xf numFmtId="49" fontId="6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63" fillId="0" borderId="10" xfId="0" applyFont="1" applyFill="1" applyBorder="1" applyAlignment="1" applyProtection="1">
      <alignment horizontal="center" vertical="center" wrapText="1"/>
      <protection locked="0"/>
    </xf>
    <xf numFmtId="0" fontId="63" fillId="0" borderId="10" xfId="0" applyFont="1" applyFill="1" applyBorder="1" applyAlignment="1" applyProtection="1">
      <alignment horizontal="left" vertical="center" wrapText="1"/>
      <protection locked="0"/>
    </xf>
    <xf numFmtId="49" fontId="64" fillId="0" borderId="10" xfId="0" applyNumberFormat="1" applyFont="1" applyFill="1" applyBorder="1" applyAlignment="1" applyProtection="1">
      <alignment horizontal="center" vertical="center"/>
      <protection locked="0"/>
    </xf>
    <xf numFmtId="49" fontId="6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64" fillId="0" borderId="10" xfId="0" applyFont="1" applyFill="1" applyBorder="1" applyAlignment="1" applyProtection="1">
      <alignment vertical="center" wrapText="1"/>
      <protection locked="0"/>
    </xf>
    <xf numFmtId="0" fontId="64" fillId="0" borderId="10" xfId="0" applyFont="1" applyFill="1" applyBorder="1" applyAlignment="1">
      <alignment vertical="center" wrapText="1"/>
    </xf>
    <xf numFmtId="0" fontId="64" fillId="0" borderId="10" xfId="0" applyFont="1" applyFill="1" applyBorder="1" applyAlignment="1" applyProtection="1">
      <alignment horizontal="left" vertical="center" wrapText="1"/>
      <protection locked="0"/>
    </xf>
    <xf numFmtId="49" fontId="14" fillId="0" borderId="10" xfId="0" applyNumberFormat="1" applyFont="1" applyFill="1" applyBorder="1" applyAlignment="1" applyProtection="1">
      <alignment horizontal="center" vertical="center"/>
      <protection locked="0"/>
    </xf>
    <xf numFmtId="49" fontId="65" fillId="0" borderId="10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left" vertical="center" wrapText="1"/>
      <protection locked="0"/>
    </xf>
    <xf numFmtId="0" fontId="16" fillId="0" borderId="10" xfId="0" applyFont="1" applyFill="1" applyBorder="1" applyAlignment="1" applyProtection="1">
      <alignment horizontal="left" vertical="center" wrapText="1"/>
      <protection locked="0"/>
    </xf>
    <xf numFmtId="0" fontId="66" fillId="0" borderId="1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  <protection locked="0"/>
    </xf>
    <xf numFmtId="0" fontId="53" fillId="0" borderId="10" xfId="0" applyFont="1" applyFill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 wrapText="1"/>
    </xf>
    <xf numFmtId="4" fontId="67" fillId="0" borderId="10" xfId="0" applyNumberFormat="1" applyFont="1" applyFill="1" applyBorder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4" fontId="69" fillId="0" borderId="10" xfId="0" applyNumberFormat="1" applyFont="1" applyFill="1" applyBorder="1" applyAlignment="1">
      <alignment horizontal="center" vertical="center" wrapText="1"/>
    </xf>
    <xf numFmtId="4" fontId="70" fillId="0" borderId="10" xfId="0" applyNumberFormat="1" applyFont="1" applyFill="1" applyBorder="1" applyAlignment="1">
      <alignment horizontal="center" vertical="center" wrapText="1"/>
    </xf>
    <xf numFmtId="4" fontId="69" fillId="0" borderId="10" xfId="0" applyNumberFormat="1" applyFont="1" applyFill="1" applyBorder="1" applyAlignment="1">
      <alignment vertical="center" wrapText="1"/>
    </xf>
    <xf numFmtId="0" fontId="53" fillId="0" borderId="10" xfId="0" applyFont="1" applyFill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 wrapText="1"/>
    </xf>
    <xf numFmtId="0" fontId="59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49" fontId="3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21" fillId="0" borderId="10" xfId="0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left" vertical="center" wrapText="1"/>
    </xf>
    <xf numFmtId="0" fontId="61" fillId="0" borderId="0" xfId="0" applyFont="1" applyFill="1" applyAlignment="1">
      <alignment horizontal="center" vertical="center"/>
    </xf>
    <xf numFmtId="0" fontId="62" fillId="0" borderId="0" xfId="0" applyFont="1" applyFill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7\20.04.2017\&#1076;&#1086;&#1076;&#1072;&#1090;&#1086;&#1082;%203%20-%20&#1082;&#1086;&#1085;&#1090;&#1088;&#1086;&#1083;&#1100;%2020.04.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9.12.2016 затв"/>
      <sheetName val="16.02.2017 "/>
      <sheetName val="09.03.2017"/>
      <sheetName val="проект"/>
    </sheetNames>
    <sheetDataSet>
      <sheetData sheetId="0" refreshError="1">
        <row r="29">
          <cell r="P29">
            <v>2622566.2799999998</v>
          </cell>
        </row>
        <row r="30">
          <cell r="P30">
            <v>1403968.51</v>
          </cell>
        </row>
        <row r="124">
          <cell r="P124">
            <v>132898.55000000005</v>
          </cell>
        </row>
        <row r="127">
          <cell r="P127">
            <v>1200000</v>
          </cell>
        </row>
        <row r="128">
          <cell r="P128">
            <v>3000000</v>
          </cell>
        </row>
        <row r="165">
          <cell r="P165">
            <v>751230</v>
          </cell>
        </row>
      </sheetData>
      <sheetData sheetId="1" refreshError="1">
        <row r="29">
          <cell r="P29">
            <v>12500</v>
          </cell>
        </row>
        <row r="30">
          <cell r="P30">
            <v>25000</v>
          </cell>
        </row>
      </sheetData>
      <sheetData sheetId="2" refreshError="1">
        <row r="20">
          <cell r="P20">
            <v>132760</v>
          </cell>
        </row>
        <row r="29">
          <cell r="P29">
            <v>2046900</v>
          </cell>
        </row>
        <row r="30">
          <cell r="P30">
            <v>549569</v>
          </cell>
        </row>
        <row r="37">
          <cell r="P37">
            <v>16000</v>
          </cell>
        </row>
        <row r="54">
          <cell r="P54">
            <v>70000</v>
          </cell>
        </row>
        <row r="71">
          <cell r="P71">
            <v>2684404</v>
          </cell>
        </row>
        <row r="73">
          <cell r="P73">
            <v>36900</v>
          </cell>
        </row>
        <row r="84">
          <cell r="P84">
            <v>11000</v>
          </cell>
        </row>
        <row r="96">
          <cell r="P96">
            <v>187400</v>
          </cell>
        </row>
        <row r="97">
          <cell r="P97">
            <v>221620</v>
          </cell>
        </row>
        <row r="108">
          <cell r="P108">
            <v>272000</v>
          </cell>
        </row>
        <row r="112">
          <cell r="P112">
            <v>65500</v>
          </cell>
        </row>
        <row r="124">
          <cell r="P124">
            <v>8631760</v>
          </cell>
        </row>
        <row r="127">
          <cell r="P127">
            <v>38600000</v>
          </cell>
        </row>
        <row r="128">
          <cell r="P128">
            <v>27947000</v>
          </cell>
        </row>
        <row r="165">
          <cell r="P165">
            <v>560000</v>
          </cell>
        </row>
        <row r="170">
          <cell r="P170">
            <v>245000</v>
          </cell>
        </row>
        <row r="187">
          <cell r="P187">
            <v>250000</v>
          </cell>
        </row>
      </sheetData>
      <sheetData sheetId="3" refreshError="1">
        <row r="113">
          <cell r="P113">
            <v>30000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0"/>
  <sheetViews>
    <sheetView showZeros="0" tabSelected="1" view="pageBreakPreview" topLeftCell="A53" zoomScale="40" zoomScaleNormal="59" zoomScaleSheetLayoutView="40" zoomScalePageLayoutView="30" workbookViewId="0">
      <selection activeCell="O163" sqref="O163"/>
    </sheetView>
  </sheetViews>
  <sheetFormatPr defaultRowHeight="23.25"/>
  <cols>
    <col min="1" max="1" width="15" style="66" customWidth="1"/>
    <col min="2" max="2" width="11.42578125" style="1" customWidth="1"/>
    <col min="3" max="3" width="9.85546875" style="4" customWidth="1"/>
    <col min="4" max="4" width="35.28515625" style="1" customWidth="1"/>
    <col min="5" max="5" width="43.42578125" style="40" customWidth="1"/>
    <col min="6" max="6" width="42.5703125" style="40" customWidth="1"/>
    <col min="7" max="7" width="38.85546875" style="40" customWidth="1"/>
    <col min="8" max="8" width="39" style="40" customWidth="1"/>
    <col min="9" max="9" width="40.140625" style="40" customWidth="1"/>
    <col min="10" max="10" width="39.140625" style="40" customWidth="1"/>
    <col min="11" max="11" width="36.42578125" style="40" customWidth="1"/>
    <col min="12" max="12" width="35" style="40" customWidth="1"/>
    <col min="13" max="13" width="34" style="40" customWidth="1"/>
    <col min="14" max="14" width="40.5703125" style="40" customWidth="1"/>
    <col min="15" max="15" width="38.85546875" style="40" customWidth="1"/>
    <col min="16" max="16" width="34.28515625" style="40" hidden="1" customWidth="1"/>
    <col min="17" max="17" width="43.28515625" style="40" customWidth="1"/>
    <col min="18" max="16384" width="9.140625" style="40"/>
  </cols>
  <sheetData>
    <row r="1" spans="1:17" s="4" customFormat="1" ht="34.5" customHeight="1">
      <c r="A1" s="66"/>
      <c r="B1" s="1"/>
      <c r="C1" s="3"/>
      <c r="D1" s="2"/>
      <c r="E1" s="3"/>
      <c r="F1" s="3"/>
      <c r="G1" s="3"/>
      <c r="H1" s="3"/>
      <c r="I1" s="3"/>
      <c r="J1" s="3"/>
      <c r="K1" s="3"/>
      <c r="L1" s="3"/>
      <c r="M1" s="3"/>
      <c r="O1" s="107" t="s">
        <v>345</v>
      </c>
      <c r="P1" s="107"/>
      <c r="Q1" s="107"/>
    </row>
    <row r="2" spans="1:17" s="4" customFormat="1" ht="33">
      <c r="A2" s="66"/>
      <c r="B2" s="1"/>
      <c r="C2" s="3"/>
      <c r="D2" s="2"/>
      <c r="E2" s="3"/>
      <c r="F2" s="3"/>
      <c r="G2" s="3"/>
      <c r="H2" s="3"/>
      <c r="I2" s="3"/>
      <c r="J2" s="3"/>
      <c r="K2" s="3"/>
      <c r="L2" s="3"/>
      <c r="M2" s="3"/>
      <c r="O2" s="107" t="s">
        <v>0</v>
      </c>
      <c r="P2" s="107"/>
      <c r="Q2" s="107"/>
    </row>
    <row r="3" spans="1:17" s="4" customFormat="1" ht="36.75" customHeight="1">
      <c r="A3" s="66"/>
      <c r="B3" s="1"/>
      <c r="C3" s="3"/>
      <c r="D3" s="2"/>
      <c r="E3" s="3"/>
      <c r="F3" s="3"/>
      <c r="G3" s="3"/>
      <c r="H3" s="3"/>
      <c r="I3" s="3"/>
      <c r="J3" s="3"/>
      <c r="K3" s="3"/>
      <c r="L3" s="3"/>
      <c r="M3" s="3"/>
      <c r="O3" s="107" t="s">
        <v>347</v>
      </c>
      <c r="P3" s="107"/>
      <c r="Q3" s="107"/>
    </row>
    <row r="4" spans="1:17" s="4" customFormat="1" ht="16.5" customHeight="1">
      <c r="A4" s="66"/>
      <c r="B4" s="1"/>
      <c r="C4" s="3"/>
      <c r="D4" s="2"/>
      <c r="E4" s="3"/>
      <c r="F4" s="3"/>
      <c r="G4" s="3"/>
      <c r="H4" s="3"/>
      <c r="I4" s="3"/>
      <c r="J4" s="3"/>
      <c r="K4" s="3"/>
      <c r="L4" s="3"/>
      <c r="M4" s="3"/>
      <c r="O4" s="5"/>
      <c r="P4" s="5"/>
      <c r="Q4" s="5"/>
    </row>
    <row r="5" spans="1:17" s="6" customFormat="1" ht="51" customHeight="1">
      <c r="A5" s="108" t="s">
        <v>1</v>
      </c>
      <c r="B5" s="108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1:17" s="6" customFormat="1" ht="48" customHeight="1">
      <c r="A6" s="102" t="s">
        <v>125</v>
      </c>
      <c r="B6" s="102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 s="9" customFormat="1" ht="37.5" customHeight="1">
      <c r="A7" s="66"/>
      <c r="B7" s="1"/>
      <c r="C7" s="4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74" t="s">
        <v>2</v>
      </c>
    </row>
    <row r="8" spans="1:17" s="9" customFormat="1" ht="38.25" customHeight="1">
      <c r="A8" s="106" t="s">
        <v>3</v>
      </c>
      <c r="B8" s="106" t="s">
        <v>124</v>
      </c>
      <c r="C8" s="106" t="s">
        <v>4</v>
      </c>
      <c r="D8" s="106" t="s">
        <v>5</v>
      </c>
      <c r="E8" s="99" t="s">
        <v>6</v>
      </c>
      <c r="F8" s="99"/>
      <c r="G8" s="99"/>
      <c r="H8" s="99"/>
      <c r="I8" s="100"/>
      <c r="J8" s="99" t="s">
        <v>7</v>
      </c>
      <c r="K8" s="99"/>
      <c r="L8" s="99"/>
      <c r="M8" s="99"/>
      <c r="N8" s="99"/>
      <c r="O8" s="99"/>
      <c r="P8" s="92"/>
      <c r="Q8" s="99" t="s">
        <v>8</v>
      </c>
    </row>
    <row r="9" spans="1:17" s="9" customFormat="1" ht="32.25" customHeight="1">
      <c r="A9" s="106"/>
      <c r="B9" s="106"/>
      <c r="C9" s="106"/>
      <c r="D9" s="106"/>
      <c r="E9" s="99" t="s">
        <v>9</v>
      </c>
      <c r="F9" s="99" t="s">
        <v>10</v>
      </c>
      <c r="G9" s="99" t="s">
        <v>11</v>
      </c>
      <c r="H9" s="99"/>
      <c r="I9" s="99" t="s">
        <v>12</v>
      </c>
      <c r="J9" s="99" t="s">
        <v>9</v>
      </c>
      <c r="K9" s="101" t="s">
        <v>10</v>
      </c>
      <c r="L9" s="99" t="s">
        <v>13</v>
      </c>
      <c r="M9" s="99"/>
      <c r="N9" s="101" t="s">
        <v>12</v>
      </c>
      <c r="O9" s="92" t="s">
        <v>14</v>
      </c>
      <c r="P9" s="92"/>
      <c r="Q9" s="99"/>
    </row>
    <row r="10" spans="1:17" s="9" customFormat="1" ht="35.25">
      <c r="A10" s="106"/>
      <c r="B10" s="106"/>
      <c r="C10" s="106"/>
      <c r="D10" s="106"/>
      <c r="E10" s="99"/>
      <c r="F10" s="99"/>
      <c r="G10" s="99" t="s">
        <v>15</v>
      </c>
      <c r="H10" s="99" t="s">
        <v>16</v>
      </c>
      <c r="I10" s="99"/>
      <c r="J10" s="99"/>
      <c r="K10" s="101"/>
      <c r="L10" s="99" t="s">
        <v>17</v>
      </c>
      <c r="M10" s="99" t="s">
        <v>18</v>
      </c>
      <c r="N10" s="101"/>
      <c r="O10" s="99" t="s">
        <v>19</v>
      </c>
      <c r="P10" s="92"/>
      <c r="Q10" s="100"/>
    </row>
    <row r="11" spans="1:17" s="9" customFormat="1" ht="260.25" customHeight="1">
      <c r="A11" s="106"/>
      <c r="B11" s="106"/>
      <c r="C11" s="106"/>
      <c r="D11" s="106"/>
      <c r="E11" s="99"/>
      <c r="F11" s="99"/>
      <c r="G11" s="99"/>
      <c r="H11" s="99"/>
      <c r="I11" s="99"/>
      <c r="J11" s="99"/>
      <c r="K11" s="101"/>
      <c r="L11" s="99"/>
      <c r="M11" s="99"/>
      <c r="N11" s="101"/>
      <c r="O11" s="100"/>
      <c r="P11" s="93" t="s">
        <v>20</v>
      </c>
      <c r="Q11" s="100"/>
    </row>
    <row r="12" spans="1:17" s="11" customFormat="1" ht="105.75" customHeight="1">
      <c r="A12" s="56" t="s">
        <v>130</v>
      </c>
      <c r="B12" s="56"/>
      <c r="C12" s="52"/>
      <c r="D12" s="57" t="s">
        <v>21</v>
      </c>
      <c r="E12" s="94">
        <f>SUM(E13)</f>
        <v>161611491</v>
      </c>
      <c r="F12" s="94">
        <f>F13</f>
        <v>150558541</v>
      </c>
      <c r="G12" s="94">
        <f>G13</f>
        <v>54044123</v>
      </c>
      <c r="H12" s="94">
        <f>H13</f>
        <v>1910786</v>
      </c>
      <c r="I12" s="94">
        <f t="shared" ref="I12:Q12" si="0">SUM(I13)</f>
        <v>11052950</v>
      </c>
      <c r="J12" s="94">
        <f t="shared" si="0"/>
        <v>76161768</v>
      </c>
      <c r="K12" s="94">
        <f t="shared" si="0"/>
        <v>0</v>
      </c>
      <c r="L12" s="94">
        <f t="shared" si="0"/>
        <v>0</v>
      </c>
      <c r="M12" s="94">
        <f t="shared" si="0"/>
        <v>0</v>
      </c>
      <c r="N12" s="94">
        <f t="shared" si="0"/>
        <v>76161768</v>
      </c>
      <c r="O12" s="94">
        <f t="shared" si="0"/>
        <v>76149595</v>
      </c>
      <c r="P12" s="94" t="e">
        <f t="shared" si="0"/>
        <v>#REF!</v>
      </c>
      <c r="Q12" s="94">
        <f t="shared" si="0"/>
        <v>237773259</v>
      </c>
    </row>
    <row r="13" spans="1:17" s="13" customFormat="1" ht="92.25" customHeight="1">
      <c r="A13" s="10" t="s">
        <v>131</v>
      </c>
      <c r="B13" s="10"/>
      <c r="C13" s="52"/>
      <c r="D13" s="12" t="s">
        <v>21</v>
      </c>
      <c r="E13" s="95">
        <f t="shared" ref="E13:Q13" si="1">SUM(E14+E15+E16+E17+E19+E20+E22+E23+E25+E26+E27+E28+E30+E31+E33+E34+E35+E36+E29)</f>
        <v>161611491</v>
      </c>
      <c r="F13" s="95">
        <f t="shared" si="1"/>
        <v>150558541</v>
      </c>
      <c r="G13" s="95">
        <f t="shared" si="1"/>
        <v>54044123</v>
      </c>
      <c r="H13" s="95">
        <f t="shared" si="1"/>
        <v>1910786</v>
      </c>
      <c r="I13" s="95">
        <f t="shared" si="1"/>
        <v>11052950</v>
      </c>
      <c r="J13" s="95">
        <f t="shared" si="1"/>
        <v>76161768</v>
      </c>
      <c r="K13" s="95">
        <f t="shared" si="1"/>
        <v>0</v>
      </c>
      <c r="L13" s="95">
        <f t="shared" si="1"/>
        <v>0</v>
      </c>
      <c r="M13" s="95">
        <f t="shared" si="1"/>
        <v>0</v>
      </c>
      <c r="N13" s="95">
        <f t="shared" si="1"/>
        <v>76161768</v>
      </c>
      <c r="O13" s="95">
        <f t="shared" si="1"/>
        <v>76149595</v>
      </c>
      <c r="P13" s="95" t="e">
        <f t="shared" si="1"/>
        <v>#REF!</v>
      </c>
      <c r="Q13" s="95">
        <f t="shared" si="1"/>
        <v>237773259</v>
      </c>
    </row>
    <row r="14" spans="1:17" s="9" customFormat="1" ht="269.25" customHeight="1">
      <c r="A14" s="55" t="s">
        <v>132</v>
      </c>
      <c r="B14" s="55" t="s">
        <v>126</v>
      </c>
      <c r="C14" s="53" t="s">
        <v>22</v>
      </c>
      <c r="D14" s="58" t="s">
        <v>23</v>
      </c>
      <c r="E14" s="96">
        <f>F14+I14</f>
        <v>71645932</v>
      </c>
      <c r="F14" s="96">
        <v>71645932</v>
      </c>
      <c r="G14" s="96">
        <v>53652403</v>
      </c>
      <c r="H14" s="96">
        <v>1893832</v>
      </c>
      <c r="I14" s="96"/>
      <c r="J14" s="96">
        <f>K14+N14</f>
        <v>0</v>
      </c>
      <c r="K14" s="96"/>
      <c r="L14" s="96"/>
      <c r="M14" s="96"/>
      <c r="N14" s="96"/>
      <c r="O14" s="96"/>
      <c r="P14" s="96" t="e">
        <f>'[1]БЮДЖЕТ 29.12.2016 затв'!P14+'[1]16.02.2017 '!P14+'[1]09.03.2017'!P14+[1]проект!P14</f>
        <v>#REF!</v>
      </c>
      <c r="Q14" s="96">
        <f t="shared" ref="Q14:Q24" si="2">E14+J14</f>
        <v>71645932</v>
      </c>
    </row>
    <row r="15" spans="1:17" s="9" customFormat="1" ht="156.75" customHeight="1">
      <c r="A15" s="55" t="s">
        <v>333</v>
      </c>
      <c r="B15" s="55" t="s">
        <v>119</v>
      </c>
      <c r="C15" s="53" t="s">
        <v>334</v>
      </c>
      <c r="D15" s="58" t="s">
        <v>335</v>
      </c>
      <c r="E15" s="96">
        <f>F15+I15</f>
        <v>380000</v>
      </c>
      <c r="F15" s="96">
        <v>380000</v>
      </c>
      <c r="G15" s="96"/>
      <c r="H15" s="96"/>
      <c r="I15" s="96"/>
      <c r="J15" s="96">
        <f>K15+N15</f>
        <v>0</v>
      </c>
      <c r="K15" s="96"/>
      <c r="L15" s="96"/>
      <c r="M15" s="96"/>
      <c r="N15" s="96"/>
      <c r="O15" s="96"/>
      <c r="P15" s="96"/>
      <c r="Q15" s="96">
        <f t="shared" si="2"/>
        <v>380000</v>
      </c>
    </row>
    <row r="16" spans="1:17" s="9" customFormat="1" ht="69.75">
      <c r="A16" s="55" t="s">
        <v>341</v>
      </c>
      <c r="B16" s="55" t="s">
        <v>100</v>
      </c>
      <c r="C16" s="53" t="s">
        <v>33</v>
      </c>
      <c r="D16" s="58" t="s">
        <v>342</v>
      </c>
      <c r="E16" s="96">
        <f>F16+I16</f>
        <v>1264622</v>
      </c>
      <c r="F16" s="96">
        <f>498124+139800+506698+120000</f>
        <v>1264622</v>
      </c>
      <c r="G16" s="96">
        <v>391720</v>
      </c>
      <c r="H16" s="96">
        <v>16954</v>
      </c>
      <c r="I16" s="96"/>
      <c r="J16" s="96">
        <f>K16+N16</f>
        <v>0</v>
      </c>
      <c r="K16" s="96"/>
      <c r="L16" s="96"/>
      <c r="M16" s="96"/>
      <c r="N16" s="96"/>
      <c r="O16" s="96"/>
      <c r="P16" s="96"/>
      <c r="Q16" s="96">
        <f t="shared" si="2"/>
        <v>1264622</v>
      </c>
    </row>
    <row r="17" spans="1:17" s="9" customFormat="1" ht="247.5" customHeight="1">
      <c r="A17" s="55" t="s">
        <v>133</v>
      </c>
      <c r="B17" s="55" t="s">
        <v>128</v>
      </c>
      <c r="C17" s="53"/>
      <c r="D17" s="58" t="s">
        <v>127</v>
      </c>
      <c r="E17" s="96">
        <f>E18</f>
        <v>500000</v>
      </c>
      <c r="F17" s="96">
        <f>F18</f>
        <v>500000</v>
      </c>
      <c r="G17" s="96">
        <f>G18</f>
        <v>0</v>
      </c>
      <c r="H17" s="96">
        <f>H18</f>
        <v>0</v>
      </c>
      <c r="I17" s="96">
        <f>I18</f>
        <v>0</v>
      </c>
      <c r="J17" s="96">
        <f>K17+N17</f>
        <v>0</v>
      </c>
      <c r="K17" s="96"/>
      <c r="L17" s="96"/>
      <c r="M17" s="96"/>
      <c r="N17" s="96"/>
      <c r="O17" s="96"/>
      <c r="P17" s="96"/>
      <c r="Q17" s="96">
        <f t="shared" si="2"/>
        <v>500000</v>
      </c>
    </row>
    <row r="18" spans="1:17" s="9" customFormat="1" ht="175.5" customHeight="1">
      <c r="A18" s="59" t="s">
        <v>134</v>
      </c>
      <c r="B18" s="59" t="s">
        <v>129</v>
      </c>
      <c r="C18" s="60" t="s">
        <v>87</v>
      </c>
      <c r="D18" s="61" t="s">
        <v>24</v>
      </c>
      <c r="E18" s="97">
        <f>F18</f>
        <v>500000</v>
      </c>
      <c r="F18" s="97">
        <v>500000</v>
      </c>
      <c r="G18" s="97"/>
      <c r="H18" s="97"/>
      <c r="I18" s="97"/>
      <c r="J18" s="96">
        <f>K18+N18</f>
        <v>0</v>
      </c>
      <c r="K18" s="97"/>
      <c r="L18" s="97"/>
      <c r="M18" s="97"/>
      <c r="N18" s="97"/>
      <c r="O18" s="97"/>
      <c r="P18" s="97"/>
      <c r="Q18" s="97">
        <f t="shared" si="2"/>
        <v>500000</v>
      </c>
    </row>
    <row r="19" spans="1:17" s="9" customFormat="1" ht="175.5" customHeight="1">
      <c r="A19" s="55" t="s">
        <v>353</v>
      </c>
      <c r="B19" s="55" t="s">
        <v>244</v>
      </c>
      <c r="C19" s="53" t="s">
        <v>106</v>
      </c>
      <c r="D19" s="58" t="s">
        <v>245</v>
      </c>
      <c r="E19" s="96">
        <f>F19</f>
        <v>153900</v>
      </c>
      <c r="F19" s="96">
        <v>153900</v>
      </c>
      <c r="G19" s="97"/>
      <c r="H19" s="97"/>
      <c r="I19" s="97"/>
      <c r="J19" s="96"/>
      <c r="K19" s="97"/>
      <c r="L19" s="97"/>
      <c r="M19" s="97"/>
      <c r="N19" s="97"/>
      <c r="O19" s="97"/>
      <c r="P19" s="97"/>
      <c r="Q19" s="96">
        <f>E19+J19</f>
        <v>153900</v>
      </c>
    </row>
    <row r="20" spans="1:17" s="9" customFormat="1" ht="105.75" customHeight="1">
      <c r="A20" s="55" t="s">
        <v>149</v>
      </c>
      <c r="B20" s="55" t="s">
        <v>150</v>
      </c>
      <c r="C20" s="55"/>
      <c r="D20" s="58" t="s">
        <v>246</v>
      </c>
      <c r="E20" s="96">
        <f t="shared" ref="E20:E36" si="3">F20+I20</f>
        <v>90000</v>
      </c>
      <c r="F20" s="96">
        <f>F21</f>
        <v>0</v>
      </c>
      <c r="G20" s="96"/>
      <c r="H20" s="96"/>
      <c r="I20" s="96">
        <f>I21</f>
        <v>90000</v>
      </c>
      <c r="J20" s="96">
        <f>J21</f>
        <v>12173</v>
      </c>
      <c r="K20" s="96"/>
      <c r="L20" s="96"/>
      <c r="M20" s="96"/>
      <c r="N20" s="96">
        <f>N21</f>
        <v>12173</v>
      </c>
      <c r="O20" s="96"/>
      <c r="P20" s="96"/>
      <c r="Q20" s="96">
        <f t="shared" si="2"/>
        <v>102173</v>
      </c>
    </row>
    <row r="21" spans="1:17" s="14" customFormat="1" ht="185.25" customHeight="1">
      <c r="A21" s="59" t="s">
        <v>332</v>
      </c>
      <c r="B21" s="59" t="s">
        <v>151</v>
      </c>
      <c r="C21" s="59" t="s">
        <v>114</v>
      </c>
      <c r="D21" s="61" t="s">
        <v>152</v>
      </c>
      <c r="E21" s="97">
        <f t="shared" si="3"/>
        <v>90000</v>
      </c>
      <c r="F21" s="97"/>
      <c r="G21" s="97"/>
      <c r="H21" s="97"/>
      <c r="I21" s="97">
        <v>90000</v>
      </c>
      <c r="J21" s="97">
        <f>K21+N21</f>
        <v>12173</v>
      </c>
      <c r="K21" s="97"/>
      <c r="L21" s="97"/>
      <c r="M21" s="97"/>
      <c r="N21" s="97">
        <v>12173</v>
      </c>
      <c r="O21" s="97"/>
      <c r="P21" s="97"/>
      <c r="Q21" s="97">
        <f t="shared" si="2"/>
        <v>102173</v>
      </c>
    </row>
    <row r="22" spans="1:17" s="14" customFormat="1" ht="126" customHeight="1">
      <c r="A22" s="55" t="s">
        <v>143</v>
      </c>
      <c r="B22" s="55" t="s">
        <v>144</v>
      </c>
      <c r="C22" s="54" t="s">
        <v>25</v>
      </c>
      <c r="D22" s="58" t="s">
        <v>145</v>
      </c>
      <c r="E22" s="96">
        <f t="shared" si="3"/>
        <v>2147000</v>
      </c>
      <c r="F22" s="96">
        <v>2147000</v>
      </c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>
        <f t="shared" si="2"/>
        <v>2147000</v>
      </c>
    </row>
    <row r="23" spans="1:17" s="14" customFormat="1" ht="126" customHeight="1">
      <c r="A23" s="55" t="s">
        <v>437</v>
      </c>
      <c r="B23" s="55" t="s">
        <v>438</v>
      </c>
      <c r="C23" s="54"/>
      <c r="D23" s="58" t="s">
        <v>439</v>
      </c>
      <c r="E23" s="96">
        <f t="shared" ref="E23:Q23" si="4">E24</f>
        <v>64198000</v>
      </c>
      <c r="F23" s="96">
        <f t="shared" si="4"/>
        <v>64000000</v>
      </c>
      <c r="G23" s="96">
        <f t="shared" si="4"/>
        <v>0</v>
      </c>
      <c r="H23" s="96">
        <f t="shared" si="4"/>
        <v>0</v>
      </c>
      <c r="I23" s="96">
        <f t="shared" si="4"/>
        <v>198000</v>
      </c>
      <c r="J23" s="96">
        <f t="shared" si="4"/>
        <v>0</v>
      </c>
      <c r="K23" s="96">
        <f t="shared" si="4"/>
        <v>0</v>
      </c>
      <c r="L23" s="96">
        <f t="shared" si="4"/>
        <v>0</v>
      </c>
      <c r="M23" s="96">
        <f t="shared" si="4"/>
        <v>0</v>
      </c>
      <c r="N23" s="96">
        <f t="shared" si="4"/>
        <v>0</v>
      </c>
      <c r="O23" s="96">
        <f t="shared" si="4"/>
        <v>0</v>
      </c>
      <c r="P23" s="96">
        <f t="shared" si="4"/>
        <v>0</v>
      </c>
      <c r="Q23" s="96">
        <f t="shared" si="4"/>
        <v>64198000</v>
      </c>
    </row>
    <row r="24" spans="1:17" s="14" customFormat="1" ht="72" customHeight="1">
      <c r="A24" s="59" t="s">
        <v>361</v>
      </c>
      <c r="B24" s="59" t="s">
        <v>360</v>
      </c>
      <c r="C24" s="62" t="s">
        <v>362</v>
      </c>
      <c r="D24" s="61" t="s">
        <v>363</v>
      </c>
      <c r="E24" s="97">
        <f t="shared" si="3"/>
        <v>64198000</v>
      </c>
      <c r="F24" s="97">
        <v>64000000</v>
      </c>
      <c r="G24" s="97"/>
      <c r="H24" s="97"/>
      <c r="I24" s="97">
        <v>198000</v>
      </c>
      <c r="J24" s="97"/>
      <c r="K24" s="97"/>
      <c r="L24" s="97"/>
      <c r="M24" s="97"/>
      <c r="N24" s="97"/>
      <c r="O24" s="97"/>
      <c r="P24" s="97"/>
      <c r="Q24" s="97">
        <f t="shared" si="2"/>
        <v>64198000</v>
      </c>
    </row>
    <row r="25" spans="1:17" s="14" customFormat="1" ht="69.75">
      <c r="A25" s="55" t="s">
        <v>135</v>
      </c>
      <c r="B25" s="55" t="s">
        <v>136</v>
      </c>
      <c r="C25" s="54" t="s">
        <v>26</v>
      </c>
      <c r="D25" s="58" t="s">
        <v>137</v>
      </c>
      <c r="E25" s="96">
        <f t="shared" si="3"/>
        <v>7764950</v>
      </c>
      <c r="F25" s="96"/>
      <c r="G25" s="96"/>
      <c r="H25" s="96"/>
      <c r="I25" s="96">
        <v>7764950</v>
      </c>
      <c r="J25" s="96">
        <f>K25+N25</f>
        <v>0</v>
      </c>
      <c r="K25" s="96"/>
      <c r="L25" s="96"/>
      <c r="M25" s="96"/>
      <c r="N25" s="96"/>
      <c r="O25" s="96"/>
      <c r="P25" s="96" t="e">
        <f>'[1]БЮДЖЕТ 29.12.2016 затв'!P19+'[1]16.02.2017 '!P19+'[1]09.03.2017'!P19+[1]проект!P19</f>
        <v>#REF!</v>
      </c>
      <c r="Q25" s="96">
        <f t="shared" ref="Q25:Q30" si="5">E25+J25</f>
        <v>7764950</v>
      </c>
    </row>
    <row r="26" spans="1:17" s="14" customFormat="1" ht="93">
      <c r="A26" s="55" t="s">
        <v>310</v>
      </c>
      <c r="B26" s="55" t="s">
        <v>311</v>
      </c>
      <c r="C26" s="54" t="s">
        <v>313</v>
      </c>
      <c r="D26" s="58" t="s">
        <v>312</v>
      </c>
      <c r="E26" s="96">
        <f t="shared" si="3"/>
        <v>1200000</v>
      </c>
      <c r="F26" s="96">
        <v>1200000</v>
      </c>
      <c r="G26" s="96"/>
      <c r="H26" s="96"/>
      <c r="I26" s="96"/>
      <c r="J26" s="96">
        <f>K26+N26</f>
        <v>0</v>
      </c>
      <c r="K26" s="96"/>
      <c r="L26" s="96"/>
      <c r="M26" s="96"/>
      <c r="N26" s="96"/>
      <c r="O26" s="96"/>
      <c r="P26" s="96"/>
      <c r="Q26" s="96">
        <f t="shared" si="5"/>
        <v>1200000</v>
      </c>
    </row>
    <row r="27" spans="1:17" s="9" customFormat="1" ht="69.75">
      <c r="A27" s="55" t="s">
        <v>290</v>
      </c>
      <c r="B27" s="55" t="s">
        <v>291</v>
      </c>
      <c r="C27" s="55" t="s">
        <v>30</v>
      </c>
      <c r="D27" s="58" t="s">
        <v>31</v>
      </c>
      <c r="E27" s="96">
        <f t="shared" si="3"/>
        <v>462569</v>
      </c>
      <c r="F27" s="96">
        <v>462569</v>
      </c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>
        <f t="shared" si="5"/>
        <v>462569</v>
      </c>
    </row>
    <row r="28" spans="1:17" s="14" customFormat="1" ht="46.5">
      <c r="A28" s="55" t="s">
        <v>142</v>
      </c>
      <c r="B28" s="55" t="s">
        <v>141</v>
      </c>
      <c r="C28" s="54" t="s">
        <v>28</v>
      </c>
      <c r="D28" s="58" t="s">
        <v>29</v>
      </c>
      <c r="E28" s="96">
        <f t="shared" si="3"/>
        <v>3350000</v>
      </c>
      <c r="F28" s="96">
        <v>350000</v>
      </c>
      <c r="G28" s="96"/>
      <c r="H28" s="96"/>
      <c r="I28" s="96">
        <v>3000000</v>
      </c>
      <c r="J28" s="96">
        <f>K28+N28</f>
        <v>0</v>
      </c>
      <c r="K28" s="96"/>
      <c r="L28" s="96"/>
      <c r="M28" s="96"/>
      <c r="N28" s="96"/>
      <c r="O28" s="96"/>
      <c r="P28" s="96" t="e">
        <f>'[1]БЮДЖЕТ 29.12.2016 затв'!P20+'[1]16.02.2017 '!P20+'[1]09.03.2017'!P20+[1]проект!P20</f>
        <v>#REF!</v>
      </c>
      <c r="Q28" s="96">
        <f t="shared" si="5"/>
        <v>3350000</v>
      </c>
    </row>
    <row r="29" spans="1:17" s="14" customFormat="1" ht="104.25" customHeight="1">
      <c r="A29" s="55" t="s">
        <v>430</v>
      </c>
      <c r="B29" s="55" t="s">
        <v>393</v>
      </c>
      <c r="C29" s="54" t="s">
        <v>25</v>
      </c>
      <c r="D29" s="58" t="s">
        <v>394</v>
      </c>
      <c r="E29" s="96"/>
      <c r="F29" s="96"/>
      <c r="G29" s="96"/>
      <c r="H29" s="96"/>
      <c r="I29" s="96"/>
      <c r="J29" s="96">
        <f>K29+N29</f>
        <v>64000000</v>
      </c>
      <c r="K29" s="96"/>
      <c r="L29" s="96"/>
      <c r="M29" s="96"/>
      <c r="N29" s="96">
        <v>64000000</v>
      </c>
      <c r="O29" s="96">
        <v>64000000</v>
      </c>
      <c r="P29" s="96"/>
      <c r="Q29" s="96">
        <f t="shared" si="5"/>
        <v>64000000</v>
      </c>
    </row>
    <row r="30" spans="1:17" s="14" customFormat="1" ht="93">
      <c r="A30" s="55" t="s">
        <v>314</v>
      </c>
      <c r="B30" s="55" t="s">
        <v>316</v>
      </c>
      <c r="C30" s="55" t="s">
        <v>25</v>
      </c>
      <c r="D30" s="58" t="s">
        <v>315</v>
      </c>
      <c r="E30" s="96">
        <f t="shared" si="3"/>
        <v>160418</v>
      </c>
      <c r="F30" s="96">
        <v>160418</v>
      </c>
      <c r="G30" s="96"/>
      <c r="H30" s="96"/>
      <c r="I30" s="96"/>
      <c r="J30" s="96">
        <f>K30+N30</f>
        <v>0</v>
      </c>
      <c r="K30" s="96"/>
      <c r="L30" s="96"/>
      <c r="M30" s="96"/>
      <c r="N30" s="96"/>
      <c r="O30" s="96"/>
      <c r="P30" s="96"/>
      <c r="Q30" s="96">
        <f t="shared" si="5"/>
        <v>160418</v>
      </c>
    </row>
    <row r="31" spans="1:17" s="14" customFormat="1" ht="46.5">
      <c r="A31" s="55" t="s">
        <v>317</v>
      </c>
      <c r="B31" s="55" t="s">
        <v>318</v>
      </c>
      <c r="C31" s="55"/>
      <c r="D31" s="58" t="s">
        <v>319</v>
      </c>
      <c r="E31" s="96">
        <f t="shared" si="3"/>
        <v>4402600</v>
      </c>
      <c r="F31" s="96">
        <f t="shared" ref="F31:Q31" si="6">F32</f>
        <v>4402600</v>
      </c>
      <c r="G31" s="96">
        <f t="shared" si="6"/>
        <v>0</v>
      </c>
      <c r="H31" s="96">
        <f t="shared" si="6"/>
        <v>0</v>
      </c>
      <c r="I31" s="96">
        <f t="shared" si="6"/>
        <v>0</v>
      </c>
      <c r="J31" s="96">
        <f t="shared" si="6"/>
        <v>12149595</v>
      </c>
      <c r="K31" s="96">
        <f t="shared" si="6"/>
        <v>0</v>
      </c>
      <c r="L31" s="96">
        <f t="shared" si="6"/>
        <v>0</v>
      </c>
      <c r="M31" s="96">
        <f t="shared" si="6"/>
        <v>0</v>
      </c>
      <c r="N31" s="96">
        <f t="shared" si="6"/>
        <v>12149595</v>
      </c>
      <c r="O31" s="96">
        <f t="shared" si="6"/>
        <v>12149595</v>
      </c>
      <c r="P31" s="96">
        <f t="shared" si="6"/>
        <v>0</v>
      </c>
      <c r="Q31" s="96">
        <f t="shared" si="6"/>
        <v>16552195</v>
      </c>
    </row>
    <row r="32" spans="1:17" s="14" customFormat="1" ht="94.5" customHeight="1">
      <c r="A32" s="59" t="s">
        <v>320</v>
      </c>
      <c r="B32" s="59" t="s">
        <v>281</v>
      </c>
      <c r="C32" s="59" t="s">
        <v>25</v>
      </c>
      <c r="D32" s="61" t="s">
        <v>321</v>
      </c>
      <c r="E32" s="97">
        <f t="shared" si="3"/>
        <v>4402600</v>
      </c>
      <c r="F32" s="97">
        <f>155000+4200000+47600</f>
        <v>4402600</v>
      </c>
      <c r="G32" s="97"/>
      <c r="H32" s="97"/>
      <c r="I32" s="97"/>
      <c r="J32" s="97">
        <f>K32+N32</f>
        <v>12149595</v>
      </c>
      <c r="K32" s="97"/>
      <c r="L32" s="97"/>
      <c r="M32" s="97"/>
      <c r="N32" s="97">
        <v>12149595</v>
      </c>
      <c r="O32" s="97">
        <v>12149595</v>
      </c>
      <c r="P32" s="97"/>
      <c r="Q32" s="97">
        <f>E32+J32</f>
        <v>16552195</v>
      </c>
    </row>
    <row r="33" spans="1:17" s="9" customFormat="1" ht="116.25">
      <c r="A33" s="55" t="s">
        <v>146</v>
      </c>
      <c r="B33" s="55" t="s">
        <v>147</v>
      </c>
      <c r="C33" s="55" t="s">
        <v>32</v>
      </c>
      <c r="D33" s="58" t="s">
        <v>148</v>
      </c>
      <c r="E33" s="96">
        <f t="shared" si="3"/>
        <v>176000</v>
      </c>
      <c r="F33" s="96">
        <v>176000</v>
      </c>
      <c r="G33" s="96"/>
      <c r="H33" s="96"/>
      <c r="I33" s="96"/>
      <c r="J33" s="96">
        <f>K33+N33</f>
        <v>0</v>
      </c>
      <c r="K33" s="96"/>
      <c r="L33" s="96"/>
      <c r="M33" s="96"/>
      <c r="N33" s="96"/>
      <c r="O33" s="96"/>
      <c r="P33" s="96" t="e">
        <f>'[1]БЮДЖЕТ 29.12.2016 затв'!P22+'[1]16.02.2017 '!P22+'[1]09.03.2017'!P22+[1]проект!P22</f>
        <v>#REF!</v>
      </c>
      <c r="Q33" s="96">
        <f>E33+J33</f>
        <v>176000</v>
      </c>
    </row>
    <row r="34" spans="1:17" s="9" customFormat="1" ht="69.75">
      <c r="A34" s="55" t="s">
        <v>323</v>
      </c>
      <c r="B34" s="55" t="s">
        <v>324</v>
      </c>
      <c r="C34" s="55" t="s">
        <v>325</v>
      </c>
      <c r="D34" s="58" t="s">
        <v>322</v>
      </c>
      <c r="E34" s="96">
        <f t="shared" si="3"/>
        <v>1684900</v>
      </c>
      <c r="F34" s="96">
        <v>1684900</v>
      </c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>
        <f>E34+J34</f>
        <v>1684900</v>
      </c>
    </row>
    <row r="35" spans="1:17" s="14" customFormat="1" ht="69.75">
      <c r="A35" s="55" t="s">
        <v>138</v>
      </c>
      <c r="B35" s="55" t="s">
        <v>139</v>
      </c>
      <c r="C35" s="54" t="s">
        <v>27</v>
      </c>
      <c r="D35" s="58" t="s">
        <v>140</v>
      </c>
      <c r="E35" s="96">
        <f t="shared" si="3"/>
        <v>470600</v>
      </c>
      <c r="F35" s="96">
        <v>470600</v>
      </c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6">
        <f>E35+J35</f>
        <v>470600</v>
      </c>
    </row>
    <row r="36" spans="1:17" s="14" customFormat="1" ht="69.75">
      <c r="A36" s="55" t="s">
        <v>336</v>
      </c>
      <c r="B36" s="55" t="s">
        <v>337</v>
      </c>
      <c r="C36" s="54" t="s">
        <v>27</v>
      </c>
      <c r="D36" s="58" t="s">
        <v>338</v>
      </c>
      <c r="E36" s="96">
        <f t="shared" si="3"/>
        <v>1560000</v>
      </c>
      <c r="F36" s="96">
        <v>1560000</v>
      </c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6">
        <f>E36+J36</f>
        <v>1560000</v>
      </c>
    </row>
    <row r="37" spans="1:17" s="11" customFormat="1" ht="67.5">
      <c r="A37" s="56" t="s">
        <v>153</v>
      </c>
      <c r="B37" s="56"/>
      <c r="C37" s="63"/>
      <c r="D37" s="57" t="s">
        <v>34</v>
      </c>
      <c r="E37" s="94">
        <f t="shared" ref="E37:Q37" si="7">SUM(E38)</f>
        <v>865747354</v>
      </c>
      <c r="F37" s="94">
        <f t="shared" si="7"/>
        <v>865747354</v>
      </c>
      <c r="G37" s="94">
        <f t="shared" si="7"/>
        <v>536116533</v>
      </c>
      <c r="H37" s="94">
        <f t="shared" si="7"/>
        <v>92233190</v>
      </c>
      <c r="I37" s="97">
        <f t="shared" si="7"/>
        <v>0</v>
      </c>
      <c r="J37" s="94">
        <f t="shared" si="7"/>
        <v>27117169</v>
      </c>
      <c r="K37" s="94">
        <f t="shared" si="7"/>
        <v>26773369</v>
      </c>
      <c r="L37" s="94">
        <f t="shared" si="7"/>
        <v>2840723</v>
      </c>
      <c r="M37" s="94">
        <f t="shared" si="7"/>
        <v>1393661</v>
      </c>
      <c r="N37" s="94">
        <f t="shared" si="7"/>
        <v>343800</v>
      </c>
      <c r="O37" s="94">
        <f t="shared" si="7"/>
        <v>200000</v>
      </c>
      <c r="P37" s="94" t="e">
        <f t="shared" si="7"/>
        <v>#REF!</v>
      </c>
      <c r="Q37" s="94">
        <f t="shared" si="7"/>
        <v>892864523</v>
      </c>
    </row>
    <row r="38" spans="1:17" s="13" customFormat="1" ht="69.75">
      <c r="A38" s="10" t="s">
        <v>154</v>
      </c>
      <c r="B38" s="10"/>
      <c r="C38" s="52"/>
      <c r="D38" s="12" t="s">
        <v>35</v>
      </c>
      <c r="E38" s="95">
        <f>SUM(E39+E40+E41+E42+E43+E45+E46+E48+E47+E44)</f>
        <v>865747354</v>
      </c>
      <c r="F38" s="95">
        <f t="shared" ref="F38:Q38" si="8">SUM(F39+F40+F41+F42+F43+F45+F46+F48+F47+F44)</f>
        <v>865747354</v>
      </c>
      <c r="G38" s="95">
        <f t="shared" si="8"/>
        <v>536116533</v>
      </c>
      <c r="H38" s="95">
        <f t="shared" si="8"/>
        <v>92233190</v>
      </c>
      <c r="I38" s="95">
        <f t="shared" si="8"/>
        <v>0</v>
      </c>
      <c r="J38" s="95">
        <f t="shared" si="8"/>
        <v>27117169</v>
      </c>
      <c r="K38" s="95">
        <f t="shared" si="8"/>
        <v>26773369</v>
      </c>
      <c r="L38" s="95">
        <f t="shared" si="8"/>
        <v>2840723</v>
      </c>
      <c r="M38" s="95">
        <f t="shared" si="8"/>
        <v>1393661</v>
      </c>
      <c r="N38" s="95">
        <f t="shared" si="8"/>
        <v>343800</v>
      </c>
      <c r="O38" s="95">
        <f t="shared" si="8"/>
        <v>200000</v>
      </c>
      <c r="P38" s="95" t="e">
        <f t="shared" si="8"/>
        <v>#REF!</v>
      </c>
      <c r="Q38" s="95">
        <f t="shared" si="8"/>
        <v>892864523</v>
      </c>
    </row>
    <row r="39" spans="1:17" s="9" customFormat="1" ht="192.75" customHeight="1">
      <c r="A39" s="55" t="s">
        <v>195</v>
      </c>
      <c r="B39" s="55" t="s">
        <v>155</v>
      </c>
      <c r="C39" s="55" t="s">
        <v>22</v>
      </c>
      <c r="D39" s="58" t="s">
        <v>156</v>
      </c>
      <c r="E39" s="96">
        <f t="shared" ref="E39:E47" si="9">F39+I39</f>
        <v>3913848</v>
      </c>
      <c r="F39" s="96">
        <v>3913848</v>
      </c>
      <c r="G39" s="96">
        <v>2903813</v>
      </c>
      <c r="H39" s="96">
        <v>127379</v>
      </c>
      <c r="I39" s="96"/>
      <c r="J39" s="96">
        <f t="shared" ref="J39:J44" si="10">K39+N39</f>
        <v>0</v>
      </c>
      <c r="K39" s="96"/>
      <c r="L39" s="96"/>
      <c r="M39" s="96"/>
      <c r="N39" s="96"/>
      <c r="O39" s="96"/>
      <c r="P39" s="96" t="e">
        <f>'[1]БЮДЖЕТ 29.12.2016 затв'!P28+'[1]16.02.2017 '!P28+'[1]09.03.2017'!P28+[1]проект!P28</f>
        <v>#REF!</v>
      </c>
      <c r="Q39" s="96">
        <f t="shared" ref="Q39:Q47" si="11">E39+J39</f>
        <v>3913848</v>
      </c>
    </row>
    <row r="40" spans="1:17" s="9" customFormat="1" ht="66.75" customHeight="1">
      <c r="A40" s="55" t="s">
        <v>157</v>
      </c>
      <c r="B40" s="55" t="s">
        <v>93</v>
      </c>
      <c r="C40" s="55" t="s">
        <v>36</v>
      </c>
      <c r="D40" s="58" t="s">
        <v>158</v>
      </c>
      <c r="E40" s="96">
        <f t="shared" si="9"/>
        <v>309513161</v>
      </c>
      <c r="F40" s="96">
        <v>309513161</v>
      </c>
      <c r="G40" s="96">
        <v>185328000</v>
      </c>
      <c r="H40" s="96">
        <v>37487373</v>
      </c>
      <c r="I40" s="96"/>
      <c r="J40" s="96">
        <f t="shared" si="10"/>
        <v>18638829</v>
      </c>
      <c r="K40" s="96">
        <v>18638829</v>
      </c>
      <c r="L40" s="96"/>
      <c r="M40" s="96"/>
      <c r="N40" s="96"/>
      <c r="O40" s="96"/>
      <c r="P40" s="96" t="e">
        <f>'[1]БЮДЖЕТ 29.12.2016 затв'!P29+'[1]16.02.2017 '!P29+'[1]09.03.2017'!P29+[1]проект!P29</f>
        <v>#REF!</v>
      </c>
      <c r="Q40" s="96">
        <f t="shared" si="11"/>
        <v>328151990</v>
      </c>
    </row>
    <row r="41" spans="1:17" s="9" customFormat="1" ht="279">
      <c r="A41" s="55" t="s">
        <v>159</v>
      </c>
      <c r="B41" s="55" t="s">
        <v>91</v>
      </c>
      <c r="C41" s="55" t="s">
        <v>37</v>
      </c>
      <c r="D41" s="58" t="s">
        <v>38</v>
      </c>
      <c r="E41" s="96">
        <f t="shared" si="9"/>
        <v>405213829</v>
      </c>
      <c r="F41" s="96">
        <v>405213829</v>
      </c>
      <c r="G41" s="96">
        <v>262590240</v>
      </c>
      <c r="H41" s="96">
        <v>40661672</v>
      </c>
      <c r="I41" s="96"/>
      <c r="J41" s="96">
        <f t="shared" si="10"/>
        <v>2632700</v>
      </c>
      <c r="K41" s="96">
        <v>2632700</v>
      </c>
      <c r="L41" s="96">
        <v>800000</v>
      </c>
      <c r="M41" s="96">
        <v>57300</v>
      </c>
      <c r="N41" s="96"/>
      <c r="O41" s="96"/>
      <c r="P41" s="96" t="e">
        <f>'[1]БЮДЖЕТ 29.12.2016 затв'!P30+'[1]16.02.2017 '!P30+'[1]09.03.2017'!P30+[1]проект!P30</f>
        <v>#REF!</v>
      </c>
      <c r="Q41" s="96">
        <f t="shared" si="11"/>
        <v>407846529</v>
      </c>
    </row>
    <row r="42" spans="1:17" s="9" customFormat="1" ht="93">
      <c r="A42" s="55" t="s">
        <v>160</v>
      </c>
      <c r="B42" s="55" t="s">
        <v>86</v>
      </c>
      <c r="C42" s="55" t="s">
        <v>37</v>
      </c>
      <c r="D42" s="58" t="s">
        <v>39</v>
      </c>
      <c r="E42" s="96">
        <f t="shared" si="9"/>
        <v>3198630</v>
      </c>
      <c r="F42" s="96">
        <v>3198630</v>
      </c>
      <c r="G42" s="96">
        <v>2337130</v>
      </c>
      <c r="H42" s="96">
        <v>175070</v>
      </c>
      <c r="I42" s="96"/>
      <c r="J42" s="96">
        <f t="shared" si="10"/>
        <v>0</v>
      </c>
      <c r="K42" s="96"/>
      <c r="L42" s="96"/>
      <c r="M42" s="96"/>
      <c r="N42" s="96"/>
      <c r="O42" s="96"/>
      <c r="P42" s="96" t="e">
        <f>'[1]БЮДЖЕТ 29.12.2016 затв'!P32+'[1]16.02.2017 '!P32+'[1]09.03.2017'!P32+[1]проект!P32</f>
        <v>#REF!</v>
      </c>
      <c r="Q42" s="96">
        <f t="shared" si="11"/>
        <v>3198630</v>
      </c>
    </row>
    <row r="43" spans="1:17" s="9" customFormat="1" ht="186.75" customHeight="1">
      <c r="A43" s="55" t="s">
        <v>161</v>
      </c>
      <c r="B43" s="55" t="s">
        <v>99</v>
      </c>
      <c r="C43" s="55" t="s">
        <v>40</v>
      </c>
      <c r="D43" s="58" t="s">
        <v>41</v>
      </c>
      <c r="E43" s="96">
        <f t="shared" si="9"/>
        <v>21516172</v>
      </c>
      <c r="F43" s="96">
        <v>21516172</v>
      </c>
      <c r="G43" s="96">
        <v>13587700</v>
      </c>
      <c r="H43" s="96">
        <v>1426372</v>
      </c>
      <c r="I43" s="96"/>
      <c r="J43" s="96">
        <f t="shared" si="10"/>
        <v>0</v>
      </c>
      <c r="K43" s="96"/>
      <c r="L43" s="96"/>
      <c r="M43" s="96"/>
      <c r="N43" s="96"/>
      <c r="O43" s="96"/>
      <c r="P43" s="96">
        <v>55500</v>
      </c>
      <c r="Q43" s="96">
        <f t="shared" si="11"/>
        <v>21516172</v>
      </c>
    </row>
    <row r="44" spans="1:17" s="9" customFormat="1" ht="116.25">
      <c r="A44" s="55" t="s">
        <v>163</v>
      </c>
      <c r="B44" s="55" t="s">
        <v>162</v>
      </c>
      <c r="C44" s="55" t="s">
        <v>42</v>
      </c>
      <c r="D44" s="58" t="s">
        <v>164</v>
      </c>
      <c r="E44" s="96">
        <f t="shared" si="9"/>
        <v>93562090</v>
      </c>
      <c r="F44" s="96">
        <v>93562090</v>
      </c>
      <c r="G44" s="96">
        <v>52450450</v>
      </c>
      <c r="H44" s="96">
        <v>11453900</v>
      </c>
      <c r="I44" s="96"/>
      <c r="J44" s="96">
        <f t="shared" si="10"/>
        <v>5645640</v>
      </c>
      <c r="K44" s="96">
        <v>5501840</v>
      </c>
      <c r="L44" s="96">
        <v>2040723</v>
      </c>
      <c r="M44" s="96">
        <v>1336361</v>
      </c>
      <c r="N44" s="96">
        <v>143800</v>
      </c>
      <c r="O44" s="96"/>
      <c r="P44" s="96" t="e">
        <f>'[1]БЮДЖЕТ 29.12.2016 затв'!P35+'[1]16.02.2017 '!P35+'[1]09.03.2017'!P35+[1]проект!P35</f>
        <v>#REF!</v>
      </c>
      <c r="Q44" s="96">
        <f t="shared" si="11"/>
        <v>99207730</v>
      </c>
    </row>
    <row r="45" spans="1:17" s="9" customFormat="1" ht="93">
      <c r="A45" s="55" t="s">
        <v>165</v>
      </c>
      <c r="B45" s="55" t="s">
        <v>166</v>
      </c>
      <c r="C45" s="55" t="s">
        <v>43</v>
      </c>
      <c r="D45" s="58" t="s">
        <v>167</v>
      </c>
      <c r="E45" s="96">
        <f t="shared" si="9"/>
        <v>5751232</v>
      </c>
      <c r="F45" s="96">
        <v>5751232</v>
      </c>
      <c r="G45" s="96">
        <v>3419500</v>
      </c>
      <c r="H45" s="96">
        <v>36432</v>
      </c>
      <c r="I45" s="96"/>
      <c r="J45" s="96">
        <f>K45+N45</f>
        <v>0</v>
      </c>
      <c r="K45" s="96"/>
      <c r="L45" s="96"/>
      <c r="M45" s="96"/>
      <c r="N45" s="96"/>
      <c r="O45" s="96"/>
      <c r="P45" s="96" t="e">
        <f>'[1]БЮДЖЕТ 29.12.2016 затв'!P37+'[1]16.02.2017 '!P37+'[1]09.03.2017'!P37+[1]проект!P37</f>
        <v>#REF!</v>
      </c>
      <c r="Q45" s="96">
        <f t="shared" si="11"/>
        <v>5751232</v>
      </c>
    </row>
    <row r="46" spans="1:17" s="9" customFormat="1" ht="69.75">
      <c r="A46" s="55" t="s">
        <v>168</v>
      </c>
      <c r="B46" s="55" t="s">
        <v>169</v>
      </c>
      <c r="C46" s="55" t="s">
        <v>43</v>
      </c>
      <c r="D46" s="58" t="s">
        <v>170</v>
      </c>
      <c r="E46" s="96">
        <f t="shared" si="9"/>
        <v>16234295</v>
      </c>
      <c r="F46" s="96">
        <v>16234295</v>
      </c>
      <c r="G46" s="96">
        <v>9057700</v>
      </c>
      <c r="H46" s="96">
        <v>290395</v>
      </c>
      <c r="I46" s="96"/>
      <c r="J46" s="96">
        <f>K46+N46</f>
        <v>200000</v>
      </c>
      <c r="K46" s="96"/>
      <c r="L46" s="96"/>
      <c r="M46" s="96"/>
      <c r="N46" s="96">
        <v>200000</v>
      </c>
      <c r="O46" s="96">
        <v>200000</v>
      </c>
      <c r="P46" s="96" t="e">
        <f>'[1]БЮДЖЕТ 29.12.2016 затв'!P38+'[1]16.02.2017 '!P38+'[1]09.03.2017'!P38+[1]проект!P38</f>
        <v>#REF!</v>
      </c>
      <c r="Q46" s="96">
        <f t="shared" si="11"/>
        <v>16434295</v>
      </c>
    </row>
    <row r="47" spans="1:17" s="9" customFormat="1" ht="408.75" customHeight="1">
      <c r="A47" s="55" t="s">
        <v>171</v>
      </c>
      <c r="B47" s="55" t="s">
        <v>172</v>
      </c>
      <c r="C47" s="55" t="s">
        <v>54</v>
      </c>
      <c r="D47" s="64" t="s">
        <v>173</v>
      </c>
      <c r="E47" s="96">
        <f t="shared" si="9"/>
        <v>96000</v>
      </c>
      <c r="F47" s="96">
        <v>96000</v>
      </c>
      <c r="G47" s="96"/>
      <c r="H47" s="96"/>
      <c r="I47" s="96"/>
      <c r="J47" s="96">
        <f>K47+N47</f>
        <v>0</v>
      </c>
      <c r="K47" s="96"/>
      <c r="L47" s="96"/>
      <c r="M47" s="96"/>
      <c r="N47" s="96"/>
      <c r="O47" s="96"/>
      <c r="P47" s="96" t="e">
        <f>'[1]БЮДЖЕТ 29.12.2016 затв'!P41+'[1]16.02.2017 '!P41+'[1]09.03.2017'!P41+[1]проект!P41</f>
        <v>#REF!</v>
      </c>
      <c r="Q47" s="96">
        <f t="shared" si="11"/>
        <v>96000</v>
      </c>
    </row>
    <row r="48" spans="1:17" s="9" customFormat="1" ht="69.75">
      <c r="A48" s="55" t="s">
        <v>174</v>
      </c>
      <c r="B48" s="55" t="s">
        <v>175</v>
      </c>
      <c r="C48" s="55"/>
      <c r="D48" s="58" t="s">
        <v>44</v>
      </c>
      <c r="E48" s="96">
        <f t="shared" ref="E48:Q48" si="12">E49</f>
        <v>6748097</v>
      </c>
      <c r="F48" s="96">
        <f t="shared" si="12"/>
        <v>6748097</v>
      </c>
      <c r="G48" s="96">
        <f t="shared" si="12"/>
        <v>4442000</v>
      </c>
      <c r="H48" s="96">
        <f t="shared" si="12"/>
        <v>574597</v>
      </c>
      <c r="I48" s="96"/>
      <c r="J48" s="96">
        <f t="shared" si="12"/>
        <v>0</v>
      </c>
      <c r="K48" s="96"/>
      <c r="L48" s="96"/>
      <c r="M48" s="96"/>
      <c r="N48" s="96"/>
      <c r="O48" s="96"/>
      <c r="P48" s="96" t="e">
        <f t="shared" si="12"/>
        <v>#REF!</v>
      </c>
      <c r="Q48" s="96">
        <f t="shared" si="12"/>
        <v>6748097</v>
      </c>
    </row>
    <row r="49" spans="1:17" s="14" customFormat="1" ht="139.5">
      <c r="A49" s="59" t="s">
        <v>177</v>
      </c>
      <c r="B49" s="59" t="s">
        <v>176</v>
      </c>
      <c r="C49" s="59" t="s">
        <v>45</v>
      </c>
      <c r="D49" s="61" t="s">
        <v>46</v>
      </c>
      <c r="E49" s="97">
        <f>F49+I49</f>
        <v>6748097</v>
      </c>
      <c r="F49" s="97">
        <v>6748097</v>
      </c>
      <c r="G49" s="97">
        <v>4442000</v>
      </c>
      <c r="H49" s="97">
        <v>574597</v>
      </c>
      <c r="I49" s="97"/>
      <c r="J49" s="97">
        <f>K49+N49</f>
        <v>0</v>
      </c>
      <c r="K49" s="97"/>
      <c r="L49" s="97"/>
      <c r="M49" s="97"/>
      <c r="N49" s="97"/>
      <c r="O49" s="97"/>
      <c r="P49" s="97" t="e">
        <f>'[1]БЮДЖЕТ 29.12.2016 затв'!P43+'[1]16.02.2017 '!P43+'[1]09.03.2017'!P43+[1]проект!P43</f>
        <v>#REF!</v>
      </c>
      <c r="Q49" s="97">
        <f>E49+J49</f>
        <v>6748097</v>
      </c>
    </row>
    <row r="50" spans="1:17" s="11" customFormat="1" ht="90">
      <c r="A50" s="56" t="s">
        <v>193</v>
      </c>
      <c r="B50" s="56"/>
      <c r="C50" s="63"/>
      <c r="D50" s="57" t="s">
        <v>78</v>
      </c>
      <c r="E50" s="94">
        <f t="shared" ref="E50:Q50" si="13">SUM(E51)</f>
        <v>257017067</v>
      </c>
      <c r="F50" s="94">
        <f t="shared" si="13"/>
        <v>255054587</v>
      </c>
      <c r="G50" s="94">
        <f t="shared" si="13"/>
        <v>1352313</v>
      </c>
      <c r="H50" s="94">
        <f t="shared" si="13"/>
        <v>0</v>
      </c>
      <c r="I50" s="94">
        <f t="shared" si="13"/>
        <v>1962480</v>
      </c>
      <c r="J50" s="94">
        <f t="shared" si="13"/>
        <v>9074500</v>
      </c>
      <c r="K50" s="94">
        <f t="shared" si="13"/>
        <v>5074500</v>
      </c>
      <c r="L50" s="94">
        <f t="shared" si="13"/>
        <v>0</v>
      </c>
      <c r="M50" s="94">
        <f t="shared" si="13"/>
        <v>0</v>
      </c>
      <c r="N50" s="94">
        <f t="shared" si="13"/>
        <v>4000000</v>
      </c>
      <c r="O50" s="94">
        <f t="shared" si="13"/>
        <v>4000000</v>
      </c>
      <c r="P50" s="94" t="e">
        <f t="shared" si="13"/>
        <v>#REF!</v>
      </c>
      <c r="Q50" s="94">
        <f t="shared" si="13"/>
        <v>266091567</v>
      </c>
    </row>
    <row r="51" spans="1:17" s="13" customFormat="1" ht="93">
      <c r="A51" s="10" t="s">
        <v>194</v>
      </c>
      <c r="B51" s="10"/>
      <c r="C51" s="52"/>
      <c r="D51" s="12" t="s">
        <v>78</v>
      </c>
      <c r="E51" s="95">
        <f>E52+E53+E54+E55+E57+E56+E58</f>
        <v>257017067</v>
      </c>
      <c r="F51" s="95">
        <f t="shared" ref="F51:Q51" si="14">F52+F53+F54+F55+F57+F56+F58</f>
        <v>255054587</v>
      </c>
      <c r="G51" s="95">
        <f t="shared" si="14"/>
        <v>1352313</v>
      </c>
      <c r="H51" s="95">
        <f t="shared" si="14"/>
        <v>0</v>
      </c>
      <c r="I51" s="95">
        <f t="shared" si="14"/>
        <v>1962480</v>
      </c>
      <c r="J51" s="95">
        <f t="shared" si="14"/>
        <v>9074500</v>
      </c>
      <c r="K51" s="95">
        <f t="shared" si="14"/>
        <v>5074500</v>
      </c>
      <c r="L51" s="95">
        <f t="shared" si="14"/>
        <v>0</v>
      </c>
      <c r="M51" s="95">
        <f t="shared" si="14"/>
        <v>0</v>
      </c>
      <c r="N51" s="95">
        <f t="shared" si="14"/>
        <v>4000000</v>
      </c>
      <c r="O51" s="95">
        <f t="shared" si="14"/>
        <v>4000000</v>
      </c>
      <c r="P51" s="95" t="e">
        <f t="shared" si="14"/>
        <v>#REF!</v>
      </c>
      <c r="Q51" s="95">
        <f t="shared" si="14"/>
        <v>266091567</v>
      </c>
    </row>
    <row r="52" spans="1:17" s="9" customFormat="1" ht="162.75">
      <c r="A52" s="55" t="s">
        <v>196</v>
      </c>
      <c r="B52" s="55" t="s">
        <v>155</v>
      </c>
      <c r="C52" s="55" t="s">
        <v>22</v>
      </c>
      <c r="D52" s="58" t="s">
        <v>156</v>
      </c>
      <c r="E52" s="96">
        <f t="shared" ref="E52:E57" si="15">F52+I52</f>
        <v>1731587</v>
      </c>
      <c r="F52" s="96">
        <v>1731587</v>
      </c>
      <c r="G52" s="96">
        <v>1352313</v>
      </c>
      <c r="H52" s="96"/>
      <c r="I52" s="96"/>
      <c r="J52" s="96">
        <f t="shared" ref="J52:J58" si="16">K52+N52</f>
        <v>0</v>
      </c>
      <c r="K52" s="96"/>
      <c r="L52" s="96"/>
      <c r="M52" s="96"/>
      <c r="N52" s="96"/>
      <c r="O52" s="96"/>
      <c r="P52" s="96" t="e">
        <f>'[1]БЮДЖЕТ 29.12.2016 затв'!P70+'[1]16.02.2017 '!P70+'[1]09.03.2017'!P70+[1]проект!P70</f>
        <v>#REF!</v>
      </c>
      <c r="Q52" s="96">
        <f t="shared" ref="Q52:Q58" si="17">E52+J52</f>
        <v>1731587</v>
      </c>
    </row>
    <row r="53" spans="1:17" s="9" customFormat="1" ht="69.75">
      <c r="A53" s="55" t="s">
        <v>197</v>
      </c>
      <c r="B53" s="55" t="s">
        <v>201</v>
      </c>
      <c r="C53" s="55" t="s">
        <v>79</v>
      </c>
      <c r="D53" s="58" t="s">
        <v>80</v>
      </c>
      <c r="E53" s="96">
        <f t="shared" si="15"/>
        <v>235019100</v>
      </c>
      <c r="F53" s="96">
        <v>235019100</v>
      </c>
      <c r="G53" s="96"/>
      <c r="H53" s="96"/>
      <c r="I53" s="96"/>
      <c r="J53" s="96">
        <f t="shared" si="16"/>
        <v>1846000</v>
      </c>
      <c r="K53" s="96">
        <v>1846000</v>
      </c>
      <c r="L53" s="96"/>
      <c r="M53" s="96"/>
      <c r="N53" s="96"/>
      <c r="O53" s="96"/>
      <c r="P53" s="96" t="e">
        <f>'[1]БЮДЖЕТ 29.12.2016 затв'!P71+'[1]16.02.2017 '!P71+'[1]09.03.2017'!P71+[1]проект!P71</f>
        <v>#REF!</v>
      </c>
      <c r="Q53" s="96">
        <f t="shared" si="17"/>
        <v>236865100</v>
      </c>
    </row>
    <row r="54" spans="1:17" s="9" customFormat="1" ht="46.5">
      <c r="A54" s="55" t="s">
        <v>198</v>
      </c>
      <c r="B54" s="55" t="s">
        <v>199</v>
      </c>
      <c r="C54" s="55" t="s">
        <v>81</v>
      </c>
      <c r="D54" s="58" t="s">
        <v>200</v>
      </c>
      <c r="E54" s="96">
        <f t="shared" si="15"/>
        <v>14624900</v>
      </c>
      <c r="F54" s="96">
        <v>14624900</v>
      </c>
      <c r="G54" s="96"/>
      <c r="H54" s="96"/>
      <c r="I54" s="96"/>
      <c r="J54" s="96">
        <f t="shared" si="16"/>
        <v>3228500</v>
      </c>
      <c r="K54" s="96">
        <v>3228500</v>
      </c>
      <c r="L54" s="96"/>
      <c r="M54" s="96"/>
      <c r="N54" s="96"/>
      <c r="O54" s="96"/>
      <c r="P54" s="96" t="e">
        <f>'[1]БЮДЖЕТ 29.12.2016 затв'!P73+'[1]16.02.2017 '!P73+'[1]09.03.2017'!P73+[1]проект!P73</f>
        <v>#REF!</v>
      </c>
      <c r="Q54" s="96">
        <f t="shared" si="17"/>
        <v>17853400</v>
      </c>
    </row>
    <row r="55" spans="1:17" s="9" customFormat="1" ht="142.5" customHeight="1">
      <c r="A55" s="55" t="s">
        <v>202</v>
      </c>
      <c r="B55" s="55" t="s">
        <v>203</v>
      </c>
      <c r="C55" s="55" t="s">
        <v>82</v>
      </c>
      <c r="D55" s="58" t="s">
        <v>83</v>
      </c>
      <c r="E55" s="96">
        <f t="shared" si="15"/>
        <v>803100</v>
      </c>
      <c r="F55" s="96">
        <v>803100</v>
      </c>
      <c r="G55" s="96"/>
      <c r="H55" s="96"/>
      <c r="I55" s="96"/>
      <c r="J55" s="96">
        <f t="shared" si="16"/>
        <v>0</v>
      </c>
      <c r="K55" s="96"/>
      <c r="L55" s="96"/>
      <c r="M55" s="96"/>
      <c r="N55" s="96"/>
      <c r="O55" s="96"/>
      <c r="P55" s="96" t="e">
        <f>'[1]БЮДЖЕТ 29.12.2016 затв'!P75+'[1]16.02.2017 '!P75+'[1]09.03.2017'!P75+[1]проект!P75</f>
        <v>#REF!</v>
      </c>
      <c r="Q55" s="96">
        <f t="shared" si="17"/>
        <v>803100</v>
      </c>
    </row>
    <row r="56" spans="1:17" s="9" customFormat="1" ht="142.5" customHeight="1">
      <c r="A56" s="55" t="s">
        <v>349</v>
      </c>
      <c r="B56" s="55" t="s">
        <v>350</v>
      </c>
      <c r="C56" s="55" t="s">
        <v>351</v>
      </c>
      <c r="D56" s="58" t="s">
        <v>352</v>
      </c>
      <c r="E56" s="96">
        <f t="shared" si="15"/>
        <v>2875900</v>
      </c>
      <c r="F56" s="96">
        <v>2875900</v>
      </c>
      <c r="G56" s="96"/>
      <c r="H56" s="96"/>
      <c r="I56" s="96"/>
      <c r="J56" s="96">
        <f t="shared" si="16"/>
        <v>3000000</v>
      </c>
      <c r="K56" s="96"/>
      <c r="L56" s="96"/>
      <c r="M56" s="96"/>
      <c r="N56" s="96">
        <v>3000000</v>
      </c>
      <c r="O56" s="96">
        <v>3000000</v>
      </c>
      <c r="P56" s="96"/>
      <c r="Q56" s="96">
        <f t="shared" si="17"/>
        <v>5875900</v>
      </c>
    </row>
    <row r="57" spans="1:17" s="9" customFormat="1" ht="125.25" customHeight="1">
      <c r="A57" s="55" t="s">
        <v>339</v>
      </c>
      <c r="B57" s="55" t="s">
        <v>299</v>
      </c>
      <c r="C57" s="70" t="s">
        <v>300</v>
      </c>
      <c r="D57" s="16" t="s">
        <v>301</v>
      </c>
      <c r="E57" s="96">
        <f t="shared" si="15"/>
        <v>1962480</v>
      </c>
      <c r="F57" s="96"/>
      <c r="G57" s="96"/>
      <c r="H57" s="96"/>
      <c r="I57" s="96">
        <v>1962480</v>
      </c>
      <c r="J57" s="96">
        <f t="shared" si="16"/>
        <v>0</v>
      </c>
      <c r="K57" s="96"/>
      <c r="L57" s="96"/>
      <c r="M57" s="96"/>
      <c r="N57" s="96"/>
      <c r="O57" s="96"/>
      <c r="P57" s="96"/>
      <c r="Q57" s="96">
        <f t="shared" si="17"/>
        <v>1962480</v>
      </c>
    </row>
    <row r="58" spans="1:17" s="9" customFormat="1" ht="111.75" customHeight="1">
      <c r="A58" s="55" t="s">
        <v>441</v>
      </c>
      <c r="B58" s="55" t="s">
        <v>223</v>
      </c>
      <c r="C58" s="54" t="s">
        <v>100</v>
      </c>
      <c r="D58" s="20" t="s">
        <v>224</v>
      </c>
      <c r="E58" s="96"/>
      <c r="F58" s="96"/>
      <c r="G58" s="96"/>
      <c r="H58" s="96"/>
      <c r="I58" s="96"/>
      <c r="J58" s="96">
        <f t="shared" si="16"/>
        <v>1000000</v>
      </c>
      <c r="K58" s="96"/>
      <c r="L58" s="96"/>
      <c r="M58" s="96"/>
      <c r="N58" s="96">
        <v>1000000</v>
      </c>
      <c r="O58" s="96">
        <v>1000000</v>
      </c>
      <c r="P58" s="96"/>
      <c r="Q58" s="96">
        <f t="shared" si="17"/>
        <v>1000000</v>
      </c>
    </row>
    <row r="59" spans="1:17" s="11" customFormat="1" ht="134.25" customHeight="1">
      <c r="A59" s="56" t="s">
        <v>204</v>
      </c>
      <c r="B59" s="56"/>
      <c r="C59" s="63"/>
      <c r="D59" s="57" t="s">
        <v>84</v>
      </c>
      <c r="E59" s="94">
        <f t="shared" ref="E59:Q59" si="18">SUM(E60)</f>
        <v>845761431</v>
      </c>
      <c r="F59" s="94">
        <f t="shared" si="18"/>
        <v>845761431</v>
      </c>
      <c r="G59" s="94">
        <f t="shared" si="18"/>
        <v>32313692</v>
      </c>
      <c r="H59" s="94">
        <f t="shared" si="18"/>
        <v>508200</v>
      </c>
      <c r="I59" s="94">
        <f t="shared" si="18"/>
        <v>0</v>
      </c>
      <c r="J59" s="94">
        <f t="shared" si="18"/>
        <v>25300</v>
      </c>
      <c r="K59" s="94">
        <f t="shared" si="18"/>
        <v>25300</v>
      </c>
      <c r="L59" s="94">
        <f t="shared" si="18"/>
        <v>0</v>
      </c>
      <c r="M59" s="94">
        <f t="shared" si="18"/>
        <v>0</v>
      </c>
      <c r="N59" s="94">
        <f t="shared" si="18"/>
        <v>0</v>
      </c>
      <c r="O59" s="94">
        <f t="shared" si="18"/>
        <v>0</v>
      </c>
      <c r="P59" s="94" t="e">
        <f t="shared" si="18"/>
        <v>#REF!</v>
      </c>
      <c r="Q59" s="94">
        <f t="shared" si="18"/>
        <v>845786731</v>
      </c>
    </row>
    <row r="60" spans="1:17" s="13" customFormat="1" ht="146.25" customHeight="1">
      <c r="A60" s="10" t="s">
        <v>205</v>
      </c>
      <c r="B60" s="10"/>
      <c r="C60" s="52"/>
      <c r="D60" s="12" t="s">
        <v>85</v>
      </c>
      <c r="E60" s="95">
        <f>E61+E68+E81+E88+E92+E90+E91+E62+E65+E70+E80+E84+E85+E87</f>
        <v>845761431</v>
      </c>
      <c r="F60" s="95">
        <f t="shared" ref="F60:Q60" si="19">F61+F68+F81+F88+F92+F90+F91+F62+F65+F70+F80+F84+F85+F87</f>
        <v>845761431</v>
      </c>
      <c r="G60" s="95">
        <f t="shared" si="19"/>
        <v>32313692</v>
      </c>
      <c r="H60" s="95">
        <f t="shared" si="19"/>
        <v>508200</v>
      </c>
      <c r="I60" s="95">
        <f t="shared" si="19"/>
        <v>0</v>
      </c>
      <c r="J60" s="95">
        <f t="shared" si="19"/>
        <v>25300</v>
      </c>
      <c r="K60" s="95">
        <f t="shared" si="19"/>
        <v>25300</v>
      </c>
      <c r="L60" s="95">
        <f t="shared" si="19"/>
        <v>0</v>
      </c>
      <c r="M60" s="95">
        <f t="shared" si="19"/>
        <v>0</v>
      </c>
      <c r="N60" s="95">
        <f t="shared" si="19"/>
        <v>0</v>
      </c>
      <c r="O60" s="95">
        <f t="shared" si="19"/>
        <v>0</v>
      </c>
      <c r="P60" s="95" t="e">
        <f t="shared" si="19"/>
        <v>#REF!</v>
      </c>
      <c r="Q60" s="95">
        <f t="shared" si="19"/>
        <v>845786731</v>
      </c>
    </row>
    <row r="61" spans="1:17" s="9" customFormat="1" ht="137.25" customHeight="1">
      <c r="A61" s="55" t="s">
        <v>206</v>
      </c>
      <c r="B61" s="55" t="s">
        <v>155</v>
      </c>
      <c r="C61" s="55" t="s">
        <v>22</v>
      </c>
      <c r="D61" s="58" t="s">
        <v>156</v>
      </c>
      <c r="E61" s="96">
        <f t="shared" ref="E61:E67" si="20">F61+I61</f>
        <v>24964308</v>
      </c>
      <c r="F61" s="96">
        <v>24964308</v>
      </c>
      <c r="G61" s="96">
        <v>20313392</v>
      </c>
      <c r="H61" s="96"/>
      <c r="I61" s="96"/>
      <c r="J61" s="96">
        <f>K61+N61</f>
        <v>0</v>
      </c>
      <c r="K61" s="96"/>
      <c r="L61" s="96"/>
      <c r="M61" s="96"/>
      <c r="N61" s="96"/>
      <c r="O61" s="96"/>
      <c r="P61" s="96" t="e">
        <f>'[1]БЮДЖЕТ 29.12.2016 затв'!P84+'[1]16.02.2017 '!P84+'[1]09.03.2017'!P84+[1]проект!P84</f>
        <v>#REF!</v>
      </c>
      <c r="Q61" s="96">
        <f>E61+J61</f>
        <v>24964308</v>
      </c>
    </row>
    <row r="62" spans="1:17" s="9" customFormat="1" ht="137.25" customHeight="1">
      <c r="A62" s="76" t="s">
        <v>376</v>
      </c>
      <c r="B62" s="55" t="s">
        <v>406</v>
      </c>
      <c r="C62" s="77"/>
      <c r="D62" s="79" t="s">
        <v>381</v>
      </c>
      <c r="E62" s="96">
        <f t="shared" si="20"/>
        <v>474720300</v>
      </c>
      <c r="F62" s="96">
        <f>F63+F64</f>
        <v>474720300</v>
      </c>
      <c r="G62" s="96">
        <f>G63+G64</f>
        <v>0</v>
      </c>
      <c r="H62" s="96">
        <f>H63+H64</f>
        <v>0</v>
      </c>
      <c r="I62" s="96"/>
      <c r="J62" s="96"/>
      <c r="K62" s="96"/>
      <c r="L62" s="96"/>
      <c r="M62" s="96"/>
      <c r="N62" s="96"/>
      <c r="O62" s="96"/>
      <c r="P62" s="96"/>
      <c r="Q62" s="96">
        <f>Q63+Q64</f>
        <v>474720300</v>
      </c>
    </row>
    <row r="63" spans="1:17" s="9" customFormat="1" ht="137.25" customHeight="1">
      <c r="A63" s="80" t="s">
        <v>377</v>
      </c>
      <c r="B63" s="59" t="s">
        <v>379</v>
      </c>
      <c r="C63" s="81" t="s">
        <v>86</v>
      </c>
      <c r="D63" s="82" t="s">
        <v>382</v>
      </c>
      <c r="E63" s="97">
        <f t="shared" si="20"/>
        <v>76114919.890000001</v>
      </c>
      <c r="F63" s="97">
        <v>76114919.890000001</v>
      </c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7">
        <f>E63+J63</f>
        <v>76114919.890000001</v>
      </c>
    </row>
    <row r="64" spans="1:17" s="9" customFormat="1" ht="137.25" customHeight="1">
      <c r="A64" s="80" t="s">
        <v>378</v>
      </c>
      <c r="B64" s="59" t="s">
        <v>380</v>
      </c>
      <c r="C64" s="81" t="s">
        <v>373</v>
      </c>
      <c r="D64" s="83" t="s">
        <v>383</v>
      </c>
      <c r="E64" s="97">
        <f t="shared" si="20"/>
        <v>398605380.11000001</v>
      </c>
      <c r="F64" s="97">
        <v>398605380.11000001</v>
      </c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7">
        <f>E64+J64</f>
        <v>398605380.11000001</v>
      </c>
    </row>
    <row r="65" spans="1:17" s="9" customFormat="1" ht="137.25" customHeight="1">
      <c r="A65" s="76" t="s">
        <v>384</v>
      </c>
      <c r="B65" s="55" t="s">
        <v>407</v>
      </c>
      <c r="C65" s="77"/>
      <c r="D65" s="78" t="s">
        <v>389</v>
      </c>
      <c r="E65" s="96">
        <f t="shared" si="20"/>
        <v>239100</v>
      </c>
      <c r="F65" s="96">
        <f>F66+F67</f>
        <v>239100</v>
      </c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>
        <f>Q66+Q67</f>
        <v>239100</v>
      </c>
    </row>
    <row r="66" spans="1:17" s="9" customFormat="1" ht="137.25" customHeight="1">
      <c r="A66" s="80" t="s">
        <v>385</v>
      </c>
      <c r="B66" s="59" t="s">
        <v>387</v>
      </c>
      <c r="C66" s="81" t="s">
        <v>86</v>
      </c>
      <c r="D66" s="84" t="s">
        <v>390</v>
      </c>
      <c r="E66" s="97">
        <f t="shared" si="20"/>
        <v>45438.19</v>
      </c>
      <c r="F66" s="97">
        <v>45438.19</v>
      </c>
      <c r="G66" s="97"/>
      <c r="H66" s="97"/>
      <c r="I66" s="97"/>
      <c r="J66" s="97"/>
      <c r="K66" s="97"/>
      <c r="L66" s="97"/>
      <c r="M66" s="96"/>
      <c r="N66" s="96"/>
      <c r="O66" s="96"/>
      <c r="P66" s="96"/>
      <c r="Q66" s="97">
        <f>E66+J66</f>
        <v>45438.19</v>
      </c>
    </row>
    <row r="67" spans="1:17" s="9" customFormat="1" ht="137.25" customHeight="1">
      <c r="A67" s="80" t="s">
        <v>386</v>
      </c>
      <c r="B67" s="59" t="s">
        <v>388</v>
      </c>
      <c r="C67" s="81" t="s">
        <v>373</v>
      </c>
      <c r="D67" s="83" t="s">
        <v>391</v>
      </c>
      <c r="E67" s="97">
        <f t="shared" si="20"/>
        <v>193661.81</v>
      </c>
      <c r="F67" s="97">
        <v>193661.81</v>
      </c>
      <c r="G67" s="97"/>
      <c r="H67" s="97"/>
      <c r="I67" s="97"/>
      <c r="J67" s="97"/>
      <c r="K67" s="97"/>
      <c r="L67" s="97"/>
      <c r="M67" s="96"/>
      <c r="N67" s="96"/>
      <c r="O67" s="96"/>
      <c r="P67" s="96"/>
      <c r="Q67" s="97">
        <f>E67+J67</f>
        <v>193661.81</v>
      </c>
    </row>
    <row r="68" spans="1:17" s="9" customFormat="1" ht="311.25" customHeight="1">
      <c r="A68" s="55" t="s">
        <v>208</v>
      </c>
      <c r="B68" s="55" t="s">
        <v>128</v>
      </c>
      <c r="C68" s="55"/>
      <c r="D68" s="58" t="s">
        <v>127</v>
      </c>
      <c r="E68" s="96">
        <f t="shared" ref="E68:N68" si="21">E69</f>
        <v>3537825</v>
      </c>
      <c r="F68" s="96">
        <f t="shared" si="21"/>
        <v>3537825</v>
      </c>
      <c r="G68" s="98">
        <f t="shared" si="21"/>
        <v>0</v>
      </c>
      <c r="H68" s="98">
        <f t="shared" si="21"/>
        <v>0</v>
      </c>
      <c r="I68" s="98">
        <f t="shared" si="21"/>
        <v>0</v>
      </c>
      <c r="J68" s="98">
        <f t="shared" si="21"/>
        <v>0</v>
      </c>
      <c r="K68" s="98">
        <f t="shared" si="21"/>
        <v>0</v>
      </c>
      <c r="L68" s="98">
        <f t="shared" si="21"/>
        <v>0</v>
      </c>
      <c r="M68" s="98">
        <f t="shared" si="21"/>
        <v>0</v>
      </c>
      <c r="N68" s="98">
        <f t="shared" si="21"/>
        <v>0</v>
      </c>
      <c r="O68" s="98"/>
      <c r="P68" s="96" t="e">
        <f>P69+#REF!</f>
        <v>#REF!</v>
      </c>
      <c r="Q68" s="98">
        <f>Q69</f>
        <v>3537825</v>
      </c>
    </row>
    <row r="69" spans="1:17" s="19" customFormat="1" ht="171.75" customHeight="1">
      <c r="A69" s="59" t="s">
        <v>209</v>
      </c>
      <c r="B69" s="59" t="s">
        <v>210</v>
      </c>
      <c r="C69" s="59" t="s">
        <v>87</v>
      </c>
      <c r="D69" s="61" t="s">
        <v>88</v>
      </c>
      <c r="E69" s="97">
        <f t="shared" ref="E69:E80" si="22">F69+I69</f>
        <v>3537825</v>
      </c>
      <c r="F69" s="97">
        <v>3537825</v>
      </c>
      <c r="G69" s="97"/>
      <c r="H69" s="97"/>
      <c r="I69" s="97"/>
      <c r="J69" s="97"/>
      <c r="K69" s="97"/>
      <c r="L69" s="97"/>
      <c r="M69" s="97"/>
      <c r="N69" s="97"/>
      <c r="O69" s="97"/>
      <c r="P69" s="97" t="e">
        <f>'[1]БЮДЖЕТ 29.12.2016 затв'!P94+'[1]16.02.2017 '!P94+'[1]09.03.2017'!P94+[1]проект!P94</f>
        <v>#REF!</v>
      </c>
      <c r="Q69" s="97">
        <f>E69+J69</f>
        <v>3537825</v>
      </c>
    </row>
    <row r="70" spans="1:17" s="19" customFormat="1" ht="171.75" customHeight="1">
      <c r="A70" s="85" t="s">
        <v>395</v>
      </c>
      <c r="B70" s="55" t="s">
        <v>408</v>
      </c>
      <c r="C70" s="86"/>
      <c r="D70" s="88" t="s">
        <v>419</v>
      </c>
      <c r="E70" s="96">
        <f t="shared" si="22"/>
        <v>302158800</v>
      </c>
      <c r="F70" s="96">
        <f>F71+F72+F73+F74+F75+F76+F77+F78+F79</f>
        <v>302158800</v>
      </c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>
        <f>Q71+Q72+Q73+Q74+Q75+Q76+Q77+Q78+Q79</f>
        <v>302158800</v>
      </c>
    </row>
    <row r="71" spans="1:17" s="19" customFormat="1" ht="123" customHeight="1">
      <c r="A71" s="85" t="s">
        <v>396</v>
      </c>
      <c r="B71" s="59" t="s">
        <v>409</v>
      </c>
      <c r="C71" s="87" t="s">
        <v>54</v>
      </c>
      <c r="D71" s="89" t="s">
        <v>420</v>
      </c>
      <c r="E71" s="97">
        <f t="shared" si="22"/>
        <v>1983100</v>
      </c>
      <c r="F71" s="97">
        <v>1983100</v>
      </c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>
        <f t="shared" ref="Q71:Q80" si="23">E71+J71</f>
        <v>1983100</v>
      </c>
    </row>
    <row r="72" spans="1:17" s="19" customFormat="1" ht="132" customHeight="1">
      <c r="A72" s="85" t="s">
        <v>397</v>
      </c>
      <c r="B72" s="59" t="s">
        <v>410</v>
      </c>
      <c r="C72" s="87" t="s">
        <v>54</v>
      </c>
      <c r="D72" s="89" t="s">
        <v>421</v>
      </c>
      <c r="E72" s="97">
        <f t="shared" si="22"/>
        <v>239126.18</v>
      </c>
      <c r="F72" s="97">
        <v>239126.18</v>
      </c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>
        <f t="shared" si="23"/>
        <v>239126.18</v>
      </c>
    </row>
    <row r="73" spans="1:17" s="19" customFormat="1" ht="145.5" customHeight="1">
      <c r="A73" s="85" t="s">
        <v>398</v>
      </c>
      <c r="B73" s="59" t="s">
        <v>411</v>
      </c>
      <c r="C73" s="87" t="s">
        <v>54</v>
      </c>
      <c r="D73" s="89" t="s">
        <v>422</v>
      </c>
      <c r="E73" s="97">
        <f t="shared" si="22"/>
        <v>151663600</v>
      </c>
      <c r="F73" s="97">
        <v>151663600</v>
      </c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>
        <f t="shared" si="23"/>
        <v>151663600</v>
      </c>
    </row>
    <row r="74" spans="1:17" s="19" customFormat="1" ht="149.25" customHeight="1">
      <c r="A74" s="85" t="s">
        <v>399</v>
      </c>
      <c r="B74" s="59" t="s">
        <v>412</v>
      </c>
      <c r="C74" s="87" t="s">
        <v>54</v>
      </c>
      <c r="D74" s="90" t="s">
        <v>423</v>
      </c>
      <c r="E74" s="97">
        <f t="shared" si="22"/>
        <v>9763230</v>
      </c>
      <c r="F74" s="97">
        <v>9763230</v>
      </c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>
        <f t="shared" si="23"/>
        <v>9763230</v>
      </c>
    </row>
    <row r="75" spans="1:17" s="19" customFormat="1" ht="171.75" customHeight="1">
      <c r="A75" s="85" t="s">
        <v>400</v>
      </c>
      <c r="B75" s="59" t="s">
        <v>413</v>
      </c>
      <c r="C75" s="87" t="s">
        <v>54</v>
      </c>
      <c r="D75" s="89" t="s">
        <v>424</v>
      </c>
      <c r="E75" s="97">
        <f t="shared" si="22"/>
        <v>32327774.780000001</v>
      </c>
      <c r="F75" s="97">
        <v>32327774.780000001</v>
      </c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>
        <f t="shared" si="23"/>
        <v>32327774.780000001</v>
      </c>
    </row>
    <row r="76" spans="1:17" s="19" customFormat="1" ht="149.25" customHeight="1">
      <c r="A76" s="85" t="s">
        <v>401</v>
      </c>
      <c r="B76" s="59" t="s">
        <v>414</v>
      </c>
      <c r="C76" s="87" t="s">
        <v>54</v>
      </c>
      <c r="D76" s="89" t="s">
        <v>425</v>
      </c>
      <c r="E76" s="97">
        <f t="shared" si="22"/>
        <v>1668814.86</v>
      </c>
      <c r="F76" s="97">
        <v>1668814.86</v>
      </c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>
        <f t="shared" si="23"/>
        <v>1668814.86</v>
      </c>
    </row>
    <row r="77" spans="1:17" s="19" customFormat="1" ht="124.5" customHeight="1">
      <c r="A77" s="85" t="s">
        <v>402</v>
      </c>
      <c r="B77" s="59" t="s">
        <v>415</v>
      </c>
      <c r="C77" s="87" t="s">
        <v>54</v>
      </c>
      <c r="D77" s="89" t="s">
        <v>426</v>
      </c>
      <c r="E77" s="97">
        <f t="shared" si="22"/>
        <v>587183</v>
      </c>
      <c r="F77" s="97">
        <v>587183</v>
      </c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>
        <f t="shared" si="23"/>
        <v>587183</v>
      </c>
    </row>
    <row r="78" spans="1:17" s="19" customFormat="1" ht="171.75" customHeight="1">
      <c r="A78" s="85" t="s">
        <v>403</v>
      </c>
      <c r="B78" s="59" t="s">
        <v>416</v>
      </c>
      <c r="C78" s="87" t="s">
        <v>54</v>
      </c>
      <c r="D78" s="89" t="s">
        <v>427</v>
      </c>
      <c r="E78" s="97">
        <f t="shared" si="22"/>
        <v>32435000</v>
      </c>
      <c r="F78" s="97">
        <v>32435000</v>
      </c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>
        <f t="shared" si="23"/>
        <v>32435000</v>
      </c>
    </row>
    <row r="79" spans="1:17" s="19" customFormat="1" ht="171.75" customHeight="1">
      <c r="A79" s="85" t="s">
        <v>404</v>
      </c>
      <c r="B79" s="59" t="s">
        <v>417</v>
      </c>
      <c r="C79" s="87" t="s">
        <v>93</v>
      </c>
      <c r="D79" s="91" t="s">
        <v>428</v>
      </c>
      <c r="E79" s="97">
        <f t="shared" si="22"/>
        <v>71490971.180000007</v>
      </c>
      <c r="F79" s="97">
        <v>71490971.180000007</v>
      </c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>
        <f t="shared" si="23"/>
        <v>71490971.180000007</v>
      </c>
    </row>
    <row r="80" spans="1:17" s="19" customFormat="1" ht="171.75" customHeight="1">
      <c r="A80" s="85" t="s">
        <v>405</v>
      </c>
      <c r="B80" s="55" t="s">
        <v>418</v>
      </c>
      <c r="C80" s="87" t="s">
        <v>93</v>
      </c>
      <c r="D80" s="88" t="s">
        <v>429</v>
      </c>
      <c r="E80" s="96">
        <f t="shared" si="22"/>
        <v>7256500</v>
      </c>
      <c r="F80" s="96">
        <v>7256500</v>
      </c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>
        <f t="shared" si="23"/>
        <v>7256500</v>
      </c>
    </row>
    <row r="81" spans="1:17" s="9" customFormat="1" ht="186">
      <c r="A81" s="55" t="s">
        <v>89</v>
      </c>
      <c r="B81" s="55" t="s">
        <v>326</v>
      </c>
      <c r="C81" s="55"/>
      <c r="D81" s="58" t="s">
        <v>90</v>
      </c>
      <c r="E81" s="96">
        <f t="shared" ref="E81:O81" si="24">E82+E83</f>
        <v>16874200</v>
      </c>
      <c r="F81" s="96">
        <f t="shared" si="24"/>
        <v>16874200</v>
      </c>
      <c r="G81" s="96">
        <f t="shared" si="24"/>
        <v>12000300</v>
      </c>
      <c r="H81" s="96">
        <f t="shared" si="24"/>
        <v>508200</v>
      </c>
      <c r="I81" s="96">
        <f t="shared" si="24"/>
        <v>0</v>
      </c>
      <c r="J81" s="96">
        <f t="shared" si="24"/>
        <v>25300</v>
      </c>
      <c r="K81" s="96">
        <f t="shared" si="24"/>
        <v>25300</v>
      </c>
      <c r="L81" s="96">
        <f t="shared" si="24"/>
        <v>0</v>
      </c>
      <c r="M81" s="96">
        <f t="shared" si="24"/>
        <v>0</v>
      </c>
      <c r="N81" s="96">
        <f t="shared" si="24"/>
        <v>0</v>
      </c>
      <c r="O81" s="96">
        <f t="shared" si="24"/>
        <v>0</v>
      </c>
      <c r="P81" s="96" t="e">
        <f>P82+P83</f>
        <v>#REF!</v>
      </c>
      <c r="Q81" s="96">
        <f>Q82+Q83</f>
        <v>16899500</v>
      </c>
    </row>
    <row r="82" spans="1:17" s="14" customFormat="1" ht="258" customHeight="1">
      <c r="A82" s="59" t="s">
        <v>211</v>
      </c>
      <c r="B82" s="59" t="s">
        <v>212</v>
      </c>
      <c r="C82" s="59" t="s">
        <v>91</v>
      </c>
      <c r="D82" s="61" t="s">
        <v>92</v>
      </c>
      <c r="E82" s="97">
        <f>F82+I82</f>
        <v>14643400</v>
      </c>
      <c r="F82" s="97">
        <v>14643400</v>
      </c>
      <c r="G82" s="97">
        <v>10309800</v>
      </c>
      <c r="H82" s="97">
        <v>438700</v>
      </c>
      <c r="I82" s="97"/>
      <c r="J82" s="97">
        <f>K82+N82</f>
        <v>25300</v>
      </c>
      <c r="K82" s="97">
        <v>25300</v>
      </c>
      <c r="L82" s="97"/>
      <c r="M82" s="97"/>
      <c r="N82" s="97"/>
      <c r="O82" s="97"/>
      <c r="P82" s="97" t="e">
        <f>'[1]БЮДЖЕТ 29.12.2016 затв'!P96+'[1]16.02.2017 '!P96+'[1]09.03.2017'!P96+[1]проект!P96</f>
        <v>#REF!</v>
      </c>
      <c r="Q82" s="97">
        <f t="shared" ref="Q82:Q87" si="25">E82+J82</f>
        <v>14668700</v>
      </c>
    </row>
    <row r="83" spans="1:17" s="14" customFormat="1" ht="101.25" customHeight="1">
      <c r="A83" s="59" t="s">
        <v>213</v>
      </c>
      <c r="B83" s="59" t="s">
        <v>214</v>
      </c>
      <c r="C83" s="59" t="s">
        <v>93</v>
      </c>
      <c r="D83" s="61" t="s">
        <v>94</v>
      </c>
      <c r="E83" s="97">
        <f>F83+I83</f>
        <v>2230800</v>
      </c>
      <c r="F83" s="97">
        <v>2230800</v>
      </c>
      <c r="G83" s="97">
        <v>1690500</v>
      </c>
      <c r="H83" s="97">
        <v>69500</v>
      </c>
      <c r="I83" s="97"/>
      <c r="J83" s="97">
        <f>K83+N83</f>
        <v>0</v>
      </c>
      <c r="K83" s="97"/>
      <c r="L83" s="97"/>
      <c r="M83" s="97"/>
      <c r="N83" s="97"/>
      <c r="O83" s="97"/>
      <c r="P83" s="97" t="e">
        <f>'[1]БЮДЖЕТ 29.12.2016 затв'!P97+'[1]16.02.2017 '!P97+'[1]09.03.2017'!P97+[1]проект!P97</f>
        <v>#REF!</v>
      </c>
      <c r="Q83" s="97">
        <f t="shared" si="25"/>
        <v>2230800</v>
      </c>
    </row>
    <row r="84" spans="1:17" s="14" customFormat="1" ht="282.75" customHeight="1">
      <c r="A84" s="55" t="s">
        <v>375</v>
      </c>
      <c r="B84" s="55" t="s">
        <v>186</v>
      </c>
      <c r="C84" s="55" t="s">
        <v>54</v>
      </c>
      <c r="D84" s="58" t="s">
        <v>61</v>
      </c>
      <c r="E84" s="96">
        <f>F84+I84</f>
        <v>668949</v>
      </c>
      <c r="F84" s="96">
        <v>668949</v>
      </c>
      <c r="G84" s="96"/>
      <c r="H84" s="96"/>
      <c r="I84" s="96"/>
      <c r="J84" s="96"/>
      <c r="K84" s="96"/>
      <c r="L84" s="96"/>
      <c r="M84" s="96"/>
      <c r="N84" s="96"/>
      <c r="O84" s="96"/>
      <c r="P84" s="96" t="e">
        <f>'[1]БЮДЖЕТ 29.12.2016 затв'!P98+'[1]16.02.2017 '!P98+'[1]09.03.2017'!P98+[1]проект!P98</f>
        <v>#REF!</v>
      </c>
      <c r="Q84" s="96">
        <f t="shared" si="25"/>
        <v>668949</v>
      </c>
    </row>
    <row r="85" spans="1:17" s="14" customFormat="1" ht="279">
      <c r="A85" s="55" t="s">
        <v>366</v>
      </c>
      <c r="B85" s="55" t="s">
        <v>367</v>
      </c>
      <c r="C85" s="55"/>
      <c r="D85" s="58" t="s">
        <v>370</v>
      </c>
      <c r="E85" s="96">
        <f>E86</f>
        <v>1330096</v>
      </c>
      <c r="F85" s="96">
        <f>F86</f>
        <v>1330096</v>
      </c>
      <c r="G85" s="96"/>
      <c r="H85" s="96"/>
      <c r="I85" s="96"/>
      <c r="J85" s="96"/>
      <c r="K85" s="96"/>
      <c r="L85" s="96"/>
      <c r="M85" s="96"/>
      <c r="N85" s="96"/>
      <c r="O85" s="96"/>
      <c r="P85" s="97" t="e">
        <f>'[1]БЮДЖЕТ 29.12.2016 затв'!P98+'[1]16.02.2017 '!P98+'[1]09.03.2017'!P98+[1]проект!P98</f>
        <v>#REF!</v>
      </c>
      <c r="Q85" s="97">
        <f t="shared" si="25"/>
        <v>1330096</v>
      </c>
    </row>
    <row r="86" spans="1:17" s="14" customFormat="1" ht="232.5">
      <c r="A86" s="59" t="s">
        <v>368</v>
      </c>
      <c r="B86" s="59" t="s">
        <v>369</v>
      </c>
      <c r="C86" s="59" t="s">
        <v>93</v>
      </c>
      <c r="D86" s="61" t="s">
        <v>92</v>
      </c>
      <c r="E86" s="97">
        <f>F86+I86</f>
        <v>1330096</v>
      </c>
      <c r="F86" s="97">
        <v>1330096</v>
      </c>
      <c r="G86" s="97"/>
      <c r="H86" s="97"/>
      <c r="I86" s="97"/>
      <c r="J86" s="97"/>
      <c r="K86" s="97"/>
      <c r="L86" s="97"/>
      <c r="M86" s="97"/>
      <c r="N86" s="97"/>
      <c r="O86" s="97"/>
      <c r="P86" s="97" t="e">
        <f>'[1]БЮДЖЕТ 29.12.2016 затв'!P99+'[1]16.02.2017 '!P99+'[1]09.03.2017'!P99+[1]проект!P99</f>
        <v>#REF!</v>
      </c>
      <c r="Q86" s="97">
        <f t="shared" si="25"/>
        <v>1330096</v>
      </c>
    </row>
    <row r="87" spans="1:17" s="14" customFormat="1" ht="302.25">
      <c r="A87" s="55" t="s">
        <v>371</v>
      </c>
      <c r="B87" s="55" t="s">
        <v>372</v>
      </c>
      <c r="C87" s="55" t="s">
        <v>373</v>
      </c>
      <c r="D87" s="58" t="s">
        <v>374</v>
      </c>
      <c r="E87" s="96">
        <f>F87+I87</f>
        <v>326270</v>
      </c>
      <c r="F87" s="96">
        <v>326270</v>
      </c>
      <c r="G87" s="96"/>
      <c r="H87" s="96"/>
      <c r="I87" s="96"/>
      <c r="J87" s="96"/>
      <c r="K87" s="96"/>
      <c r="L87" s="96"/>
      <c r="M87" s="96"/>
      <c r="N87" s="96"/>
      <c r="O87" s="96"/>
      <c r="P87" s="96" t="e">
        <f>'[1]БЮДЖЕТ 29.12.2016 затв'!P100+'[1]16.02.2017 '!P100+'[1]09.03.2017'!P100+[1]проект!P100</f>
        <v>#REF!</v>
      </c>
      <c r="Q87" s="96">
        <f t="shared" si="25"/>
        <v>326270</v>
      </c>
    </row>
    <row r="88" spans="1:17" s="9" customFormat="1" ht="69.75">
      <c r="A88" s="55" t="s">
        <v>215</v>
      </c>
      <c r="B88" s="55" t="s">
        <v>327</v>
      </c>
      <c r="C88" s="55"/>
      <c r="D88" s="58" t="s">
        <v>95</v>
      </c>
      <c r="E88" s="96">
        <f t="shared" ref="E88:Q88" si="26">E89</f>
        <v>240188</v>
      </c>
      <c r="F88" s="96">
        <f t="shared" si="26"/>
        <v>240188</v>
      </c>
      <c r="G88" s="96">
        <f t="shared" si="26"/>
        <v>0</v>
      </c>
      <c r="H88" s="96">
        <f t="shared" si="26"/>
        <v>0</v>
      </c>
      <c r="I88" s="96">
        <f t="shared" si="26"/>
        <v>0</v>
      </c>
      <c r="J88" s="96">
        <f t="shared" si="26"/>
        <v>0</v>
      </c>
      <c r="K88" s="96">
        <f t="shared" si="26"/>
        <v>0</v>
      </c>
      <c r="L88" s="96">
        <f t="shared" si="26"/>
        <v>0</v>
      </c>
      <c r="M88" s="96">
        <f t="shared" si="26"/>
        <v>0</v>
      </c>
      <c r="N88" s="96">
        <f t="shared" si="26"/>
        <v>0</v>
      </c>
      <c r="O88" s="96">
        <f t="shared" si="26"/>
        <v>0</v>
      </c>
      <c r="P88" s="96" t="e">
        <f t="shared" si="26"/>
        <v>#REF!</v>
      </c>
      <c r="Q88" s="96">
        <f t="shared" si="26"/>
        <v>240188</v>
      </c>
    </row>
    <row r="89" spans="1:17" s="9" customFormat="1" ht="186">
      <c r="A89" s="59" t="s">
        <v>216</v>
      </c>
      <c r="B89" s="59" t="s">
        <v>217</v>
      </c>
      <c r="C89" s="59" t="s">
        <v>86</v>
      </c>
      <c r="D89" s="61" t="s">
        <v>96</v>
      </c>
      <c r="E89" s="97">
        <f>F89+I89</f>
        <v>240188</v>
      </c>
      <c r="F89" s="97">
        <f>161740+78448</f>
        <v>240188</v>
      </c>
      <c r="G89" s="97"/>
      <c r="H89" s="97"/>
      <c r="I89" s="97"/>
      <c r="J89" s="97">
        <f>K89+N89</f>
        <v>0</v>
      </c>
      <c r="K89" s="97"/>
      <c r="L89" s="97"/>
      <c r="M89" s="97"/>
      <c r="N89" s="97"/>
      <c r="O89" s="97"/>
      <c r="P89" s="97" t="e">
        <f>'[1]БЮДЖЕТ 29.12.2016 затв'!P99+'[1]16.02.2017 '!P99+'[1]09.03.2017'!P99+[1]проект!P99</f>
        <v>#REF!</v>
      </c>
      <c r="Q89" s="97">
        <f>E89+J89</f>
        <v>240188</v>
      </c>
    </row>
    <row r="90" spans="1:17" s="9" customFormat="1" ht="69.75">
      <c r="A90" s="55" t="s">
        <v>218</v>
      </c>
      <c r="B90" s="55" t="s">
        <v>219</v>
      </c>
      <c r="C90" s="55" t="s">
        <v>97</v>
      </c>
      <c r="D90" s="58" t="s">
        <v>98</v>
      </c>
      <c r="E90" s="96">
        <f>F90+I90</f>
        <v>329000</v>
      </c>
      <c r="F90" s="96">
        <v>329000</v>
      </c>
      <c r="G90" s="96"/>
      <c r="H90" s="96"/>
      <c r="I90" s="96"/>
      <c r="J90" s="96">
        <f>K90+N90</f>
        <v>0</v>
      </c>
      <c r="K90" s="96"/>
      <c r="L90" s="96"/>
      <c r="M90" s="96"/>
      <c r="N90" s="96"/>
      <c r="O90" s="96"/>
      <c r="P90" s="96" t="e">
        <f>'[1]БЮДЖЕТ 29.12.2016 затв'!P100+'[1]16.02.2017 '!P100+'[1]09.03.2017'!P100+[1]проект!P100</f>
        <v>#REF!</v>
      </c>
      <c r="Q90" s="96">
        <f>E90+J90</f>
        <v>329000</v>
      </c>
    </row>
    <row r="91" spans="1:17" s="9" customFormat="1" ht="243.75">
      <c r="A91" s="55" t="s">
        <v>207</v>
      </c>
      <c r="B91" s="55" t="s">
        <v>172</v>
      </c>
      <c r="C91" s="55" t="s">
        <v>54</v>
      </c>
      <c r="D91" s="65" t="s">
        <v>173</v>
      </c>
      <c r="E91" s="96">
        <f>F91+I91</f>
        <v>3003900</v>
      </c>
      <c r="F91" s="96">
        <v>3003900</v>
      </c>
      <c r="G91" s="96"/>
      <c r="H91" s="96"/>
      <c r="I91" s="96"/>
      <c r="J91" s="96">
        <f>K91+N91</f>
        <v>0</v>
      </c>
      <c r="K91" s="96"/>
      <c r="L91" s="96"/>
      <c r="M91" s="96"/>
      <c r="N91" s="96"/>
      <c r="O91" s="96"/>
      <c r="P91" s="96" t="e">
        <f>'[1]БЮДЖЕТ 29.12.2016 затв'!P97+'[1]16.02.2017 '!P97+'[1]09.03.2017'!P97+[1]проект!P97</f>
        <v>#REF!</v>
      </c>
      <c r="Q91" s="96">
        <f>E91+J91</f>
        <v>3003900</v>
      </c>
    </row>
    <row r="92" spans="1:17" s="9" customFormat="1" ht="46.5">
      <c r="A92" s="55" t="s">
        <v>220</v>
      </c>
      <c r="B92" s="55" t="s">
        <v>221</v>
      </c>
      <c r="C92" s="55" t="s">
        <v>99</v>
      </c>
      <c r="D92" s="58" t="s">
        <v>222</v>
      </c>
      <c r="E92" s="96">
        <f>F92+I92</f>
        <v>10111995</v>
      </c>
      <c r="F92" s="96">
        <f>8698631+1372500+40864</f>
        <v>10111995</v>
      </c>
      <c r="G92" s="96"/>
      <c r="H92" s="96"/>
      <c r="I92" s="96"/>
      <c r="J92" s="96">
        <f>K92+N92</f>
        <v>0</v>
      </c>
      <c r="K92" s="96"/>
      <c r="L92" s="96"/>
      <c r="M92" s="96"/>
      <c r="N92" s="96"/>
      <c r="O92" s="96"/>
      <c r="P92" s="96" t="e">
        <f>'[1]БЮДЖЕТ 29.12.2016 затв'!P101+'[1]16.02.2017 '!P101+'[1]09.03.2017'!P101+[1]проект!P101</f>
        <v>#REF!</v>
      </c>
      <c r="Q92" s="96">
        <f>E92+J92</f>
        <v>10111995</v>
      </c>
    </row>
    <row r="93" spans="1:17" s="11" customFormat="1" ht="90">
      <c r="A93" s="56" t="s">
        <v>225</v>
      </c>
      <c r="B93" s="56"/>
      <c r="C93" s="63"/>
      <c r="D93" s="57" t="s">
        <v>101</v>
      </c>
      <c r="E93" s="94">
        <f t="shared" ref="E93:Q93" si="27">SUM(E94)</f>
        <v>77844213</v>
      </c>
      <c r="F93" s="94">
        <f t="shared" si="27"/>
        <v>75204083</v>
      </c>
      <c r="G93" s="94">
        <f t="shared" si="27"/>
        <v>50058698</v>
      </c>
      <c r="H93" s="94">
        <f t="shared" si="27"/>
        <v>2253523</v>
      </c>
      <c r="I93" s="94">
        <f t="shared" si="27"/>
        <v>2640130</v>
      </c>
      <c r="J93" s="94">
        <f t="shared" si="27"/>
        <v>2518800</v>
      </c>
      <c r="K93" s="94">
        <f t="shared" si="27"/>
        <v>2518800</v>
      </c>
      <c r="L93" s="94">
        <f t="shared" si="27"/>
        <v>1979300</v>
      </c>
      <c r="M93" s="94">
        <f t="shared" si="27"/>
        <v>31400</v>
      </c>
      <c r="N93" s="94">
        <f t="shared" si="27"/>
        <v>0</v>
      </c>
      <c r="O93" s="94">
        <f t="shared" si="27"/>
        <v>0</v>
      </c>
      <c r="P93" s="94" t="e">
        <f t="shared" si="27"/>
        <v>#REF!</v>
      </c>
      <c r="Q93" s="94">
        <f t="shared" si="27"/>
        <v>80363013</v>
      </c>
    </row>
    <row r="94" spans="1:17" s="13" customFormat="1" ht="93">
      <c r="A94" s="10" t="s">
        <v>226</v>
      </c>
      <c r="B94" s="10"/>
      <c r="C94" s="52"/>
      <c r="D94" s="12" t="s">
        <v>101</v>
      </c>
      <c r="E94" s="95">
        <f>SUM(E98+E99+E100+E101+E102+E95+E103+E96+E97)</f>
        <v>77844213</v>
      </c>
      <c r="F94" s="95">
        <f t="shared" ref="F94:Q94" si="28">SUM(F98+F99+F100+F101+F102+F95+F103+F96+F97)</f>
        <v>75204083</v>
      </c>
      <c r="G94" s="95">
        <f t="shared" si="28"/>
        <v>50058698</v>
      </c>
      <c r="H94" s="95">
        <f t="shared" si="28"/>
        <v>2253523</v>
      </c>
      <c r="I94" s="95">
        <f t="shared" si="28"/>
        <v>2640130</v>
      </c>
      <c r="J94" s="95">
        <f t="shared" si="28"/>
        <v>2518800</v>
      </c>
      <c r="K94" s="95">
        <f t="shared" si="28"/>
        <v>2518800</v>
      </c>
      <c r="L94" s="95">
        <f t="shared" si="28"/>
        <v>1979300</v>
      </c>
      <c r="M94" s="95">
        <f t="shared" si="28"/>
        <v>31400</v>
      </c>
      <c r="N94" s="95">
        <f t="shared" si="28"/>
        <v>0</v>
      </c>
      <c r="O94" s="95">
        <f t="shared" si="28"/>
        <v>0</v>
      </c>
      <c r="P94" s="95" t="e">
        <f t="shared" si="28"/>
        <v>#REF!</v>
      </c>
      <c r="Q94" s="95">
        <f t="shared" si="28"/>
        <v>80363013</v>
      </c>
    </row>
    <row r="95" spans="1:17" s="9" customFormat="1" ht="192.75" customHeight="1">
      <c r="A95" s="55" t="s">
        <v>227</v>
      </c>
      <c r="B95" s="55" t="s">
        <v>155</v>
      </c>
      <c r="C95" s="55" t="s">
        <v>22</v>
      </c>
      <c r="D95" s="58" t="s">
        <v>156</v>
      </c>
      <c r="E95" s="96">
        <f t="shared" ref="E95:E103" si="29">F95+I95</f>
        <v>1766553</v>
      </c>
      <c r="F95" s="96">
        <v>1766553</v>
      </c>
      <c r="G95" s="96">
        <v>1396598</v>
      </c>
      <c r="H95" s="96">
        <v>34723</v>
      </c>
      <c r="I95" s="96"/>
      <c r="J95" s="96">
        <f>K95+N95</f>
        <v>0</v>
      </c>
      <c r="K95" s="96"/>
      <c r="L95" s="96"/>
      <c r="M95" s="96"/>
      <c r="N95" s="96"/>
      <c r="O95" s="96"/>
      <c r="P95" s="96" t="e">
        <f>'[1]БЮДЖЕТ 29.12.2016 затв'!P106+'[1]16.02.2017 '!P106+'[1]09.03.2017'!P106+[1]проект!P106</f>
        <v>#REF!</v>
      </c>
      <c r="Q95" s="96">
        <f t="shared" ref="Q95:Q102" si="30">E95+J95</f>
        <v>1766553</v>
      </c>
    </row>
    <row r="96" spans="1:17" s="9" customFormat="1" ht="232.5">
      <c r="A96" s="55" t="s">
        <v>234</v>
      </c>
      <c r="B96" s="55" t="s">
        <v>235</v>
      </c>
      <c r="C96" s="55" t="s">
        <v>40</v>
      </c>
      <c r="D96" s="58" t="s">
        <v>236</v>
      </c>
      <c r="E96" s="96">
        <f>F96+I96</f>
        <v>50378300</v>
      </c>
      <c r="F96" s="96">
        <v>50378300</v>
      </c>
      <c r="G96" s="96">
        <v>39212700</v>
      </c>
      <c r="H96" s="96">
        <v>1315500</v>
      </c>
      <c r="I96" s="96"/>
      <c r="J96" s="96">
        <f>K96+N96</f>
        <v>2256800</v>
      </c>
      <c r="K96" s="96">
        <v>2256800</v>
      </c>
      <c r="L96" s="96">
        <v>1834300</v>
      </c>
      <c r="M96" s="96">
        <v>15400</v>
      </c>
      <c r="N96" s="96"/>
      <c r="O96" s="96"/>
      <c r="P96" s="96" t="e">
        <f>'[1]БЮДЖЕТ 29.12.2016 затв'!P106+'[1]16.02.2017 '!P106+'[1]09.03.2017'!P106+[1]проект!P106</f>
        <v>#REF!</v>
      </c>
      <c r="Q96" s="96">
        <f>E96+J96</f>
        <v>52635100</v>
      </c>
    </row>
    <row r="97" spans="1:17" s="9" customFormat="1" ht="46.5">
      <c r="A97" s="55" t="s">
        <v>340</v>
      </c>
      <c r="B97" s="55" t="s">
        <v>221</v>
      </c>
      <c r="C97" s="55" t="s">
        <v>99</v>
      </c>
      <c r="D97" s="58" t="s">
        <v>222</v>
      </c>
      <c r="E97" s="96">
        <f>F97+I97</f>
        <v>242730</v>
      </c>
      <c r="F97" s="96">
        <v>242730</v>
      </c>
      <c r="G97" s="96"/>
      <c r="H97" s="96"/>
      <c r="I97" s="96"/>
      <c r="J97" s="96">
        <f>K97+N97</f>
        <v>0</v>
      </c>
      <c r="K97" s="96"/>
      <c r="L97" s="96"/>
      <c r="M97" s="96"/>
      <c r="N97" s="96"/>
      <c r="O97" s="96"/>
      <c r="P97" s="96"/>
      <c r="Q97" s="96">
        <f>E97+J97</f>
        <v>242730</v>
      </c>
    </row>
    <row r="98" spans="1:17" s="9" customFormat="1" ht="46.5">
      <c r="A98" s="55" t="s">
        <v>228</v>
      </c>
      <c r="B98" s="55" t="s">
        <v>229</v>
      </c>
      <c r="C98" s="55" t="s">
        <v>102</v>
      </c>
      <c r="D98" s="58" t="s">
        <v>230</v>
      </c>
      <c r="E98" s="96">
        <f t="shared" si="29"/>
        <v>6930900</v>
      </c>
      <c r="F98" s="96">
        <v>6930900</v>
      </c>
      <c r="G98" s="96">
        <v>4312500</v>
      </c>
      <c r="H98" s="96">
        <v>501100</v>
      </c>
      <c r="I98" s="96"/>
      <c r="J98" s="96">
        <f>K98+N98</f>
        <v>12000</v>
      </c>
      <c r="K98" s="96">
        <v>12000</v>
      </c>
      <c r="L98" s="96"/>
      <c r="M98" s="96">
        <v>1000</v>
      </c>
      <c r="N98" s="96"/>
      <c r="O98" s="96"/>
      <c r="P98" s="96" t="e">
        <f>'[1]БЮДЖЕТ 29.12.2016 затв'!P108+'[1]16.02.2017 '!P108+'[1]09.03.2017'!P108+[1]проект!P108</f>
        <v>#REF!</v>
      </c>
      <c r="Q98" s="96">
        <f t="shared" si="30"/>
        <v>6942900</v>
      </c>
    </row>
    <row r="99" spans="1:17" s="9" customFormat="1" ht="139.5">
      <c r="A99" s="55" t="s">
        <v>231</v>
      </c>
      <c r="B99" s="55" t="s">
        <v>232</v>
      </c>
      <c r="C99" s="55" t="s">
        <v>103</v>
      </c>
      <c r="D99" s="58" t="s">
        <v>233</v>
      </c>
      <c r="E99" s="96">
        <f t="shared" si="29"/>
        <v>6025200</v>
      </c>
      <c r="F99" s="96">
        <v>6025200</v>
      </c>
      <c r="G99" s="96">
        <v>4097200</v>
      </c>
      <c r="H99" s="96">
        <v>335400</v>
      </c>
      <c r="I99" s="96"/>
      <c r="J99" s="96">
        <f>K99+N99</f>
        <v>250000</v>
      </c>
      <c r="K99" s="96">
        <v>250000</v>
      </c>
      <c r="L99" s="96">
        <v>145000</v>
      </c>
      <c r="M99" s="96">
        <v>15000</v>
      </c>
      <c r="N99" s="96"/>
      <c r="O99" s="96"/>
      <c r="P99" s="96" t="e">
        <f>'[1]БЮДЖЕТ 29.12.2016 затв'!P109+'[1]16.02.2017 '!P109+'[1]09.03.2017'!P109+[1]проект!P109</f>
        <v>#REF!</v>
      </c>
      <c r="Q99" s="96">
        <f t="shared" si="30"/>
        <v>6275200</v>
      </c>
    </row>
    <row r="100" spans="1:17" s="9" customFormat="1" ht="59.25" customHeight="1">
      <c r="A100" s="55" t="s">
        <v>237</v>
      </c>
      <c r="B100" s="55" t="s">
        <v>238</v>
      </c>
      <c r="C100" s="55" t="s">
        <v>104</v>
      </c>
      <c r="D100" s="58" t="s">
        <v>239</v>
      </c>
      <c r="E100" s="96">
        <f t="shared" si="29"/>
        <v>1188300</v>
      </c>
      <c r="F100" s="96">
        <v>1188300</v>
      </c>
      <c r="G100" s="96"/>
      <c r="H100" s="96"/>
      <c r="I100" s="96"/>
      <c r="J100" s="96">
        <f t="shared" ref="J100:J122" si="31">K100+N100</f>
        <v>0</v>
      </c>
      <c r="K100" s="96"/>
      <c r="L100" s="96"/>
      <c r="M100" s="96"/>
      <c r="N100" s="96"/>
      <c r="O100" s="96"/>
      <c r="P100" s="96" t="e">
        <f>'[1]БЮДЖЕТ 29.12.2016 затв'!P111+'[1]16.02.2017 '!P111+'[1]09.03.2017'!P111+[1]проект!P111</f>
        <v>#REF!</v>
      </c>
      <c r="Q100" s="96">
        <f t="shared" si="30"/>
        <v>1188300</v>
      </c>
    </row>
    <row r="101" spans="1:17" s="9" customFormat="1" ht="69.75">
      <c r="A101" s="55" t="s">
        <v>240</v>
      </c>
      <c r="B101" s="55" t="s">
        <v>241</v>
      </c>
      <c r="C101" s="55" t="s">
        <v>105</v>
      </c>
      <c r="D101" s="58" t="s">
        <v>242</v>
      </c>
      <c r="E101" s="96">
        <f t="shared" si="29"/>
        <v>8627100</v>
      </c>
      <c r="F101" s="96">
        <v>8627100</v>
      </c>
      <c r="G101" s="96">
        <v>1039700</v>
      </c>
      <c r="H101" s="96">
        <v>66800</v>
      </c>
      <c r="I101" s="96"/>
      <c r="J101" s="96">
        <f t="shared" si="31"/>
        <v>0</v>
      </c>
      <c r="K101" s="96"/>
      <c r="L101" s="96"/>
      <c r="M101" s="96"/>
      <c r="N101" s="96"/>
      <c r="O101" s="96"/>
      <c r="P101" s="96" t="e">
        <f>'[1]БЮДЖЕТ 29.12.2016 затв'!P112+'[1]16.02.2017 '!P112+'[1]09.03.2017'!P112+[1]проект!P112</f>
        <v>#REF!</v>
      </c>
      <c r="Q101" s="96">
        <f t="shared" si="30"/>
        <v>8627100</v>
      </c>
    </row>
    <row r="102" spans="1:17" s="9" customFormat="1" ht="69.75">
      <c r="A102" s="55" t="s">
        <v>243</v>
      </c>
      <c r="B102" s="55" t="s">
        <v>244</v>
      </c>
      <c r="C102" s="55" t="s">
        <v>106</v>
      </c>
      <c r="D102" s="58" t="s">
        <v>245</v>
      </c>
      <c r="E102" s="96">
        <f t="shared" si="29"/>
        <v>2640130</v>
      </c>
      <c r="F102" s="96"/>
      <c r="G102" s="96"/>
      <c r="H102" s="96"/>
      <c r="I102" s="96">
        <v>2640130</v>
      </c>
      <c r="J102" s="96">
        <f t="shared" si="31"/>
        <v>0</v>
      </c>
      <c r="K102" s="96"/>
      <c r="L102" s="96"/>
      <c r="M102" s="96"/>
      <c r="N102" s="96"/>
      <c r="O102" s="96"/>
      <c r="P102" s="96" t="e">
        <f>'[1]БЮДЖЕТ 29.12.2016 затв'!P113+'[1]16.02.2017 '!P113+'[1]09.03.2017'!P113+[1]проект!P113</f>
        <v>#REF!</v>
      </c>
      <c r="Q102" s="96">
        <f t="shared" si="30"/>
        <v>2640130</v>
      </c>
    </row>
    <row r="103" spans="1:17" s="9" customFormat="1" ht="93">
      <c r="A103" s="55" t="s">
        <v>247</v>
      </c>
      <c r="B103" s="55" t="s">
        <v>248</v>
      </c>
      <c r="C103" s="55" t="s">
        <v>107</v>
      </c>
      <c r="D103" s="58" t="s">
        <v>249</v>
      </c>
      <c r="E103" s="96">
        <f t="shared" si="29"/>
        <v>45000</v>
      </c>
      <c r="F103" s="96">
        <v>45000</v>
      </c>
      <c r="G103" s="96"/>
      <c r="H103" s="96"/>
      <c r="I103" s="96"/>
      <c r="J103" s="96">
        <f t="shared" si="31"/>
        <v>0</v>
      </c>
      <c r="K103" s="96"/>
      <c r="L103" s="96"/>
      <c r="M103" s="96"/>
      <c r="N103" s="96"/>
      <c r="O103" s="96"/>
      <c r="P103" s="96"/>
      <c r="Q103" s="96">
        <f>E103+J103</f>
        <v>45000</v>
      </c>
    </row>
    <row r="104" spans="1:17" s="11" customFormat="1" ht="113.25">
      <c r="A104" s="56" t="s">
        <v>47</v>
      </c>
      <c r="B104" s="56"/>
      <c r="C104" s="63"/>
      <c r="D104" s="57" t="s">
        <v>48</v>
      </c>
      <c r="E104" s="94">
        <f t="shared" ref="E104:Q104" si="32">SUM(E105)</f>
        <v>25505000</v>
      </c>
      <c r="F104" s="94">
        <f t="shared" si="32"/>
        <v>25505000</v>
      </c>
      <c r="G104" s="94">
        <f t="shared" si="32"/>
        <v>9630700</v>
      </c>
      <c r="H104" s="94">
        <f t="shared" si="32"/>
        <v>1456400</v>
      </c>
      <c r="I104" s="94">
        <f>SUM(I105)</f>
        <v>0</v>
      </c>
      <c r="J104" s="94">
        <f t="shared" si="31"/>
        <v>3000000</v>
      </c>
      <c r="K104" s="94">
        <f>SUM(K105)</f>
        <v>0</v>
      </c>
      <c r="L104" s="94">
        <f>SUM(L105)</f>
        <v>0</v>
      </c>
      <c r="M104" s="94">
        <f>SUM(M105)</f>
        <v>0</v>
      </c>
      <c r="N104" s="94">
        <f>SUM(N105)</f>
        <v>3000000</v>
      </c>
      <c r="O104" s="94">
        <f>SUM(O105)</f>
        <v>3000000</v>
      </c>
      <c r="P104" s="94" t="e">
        <f t="shared" si="32"/>
        <v>#REF!</v>
      </c>
      <c r="Q104" s="94">
        <f t="shared" si="32"/>
        <v>28505000</v>
      </c>
    </row>
    <row r="105" spans="1:17" s="17" customFormat="1" ht="116.25">
      <c r="A105" s="10" t="s">
        <v>49</v>
      </c>
      <c r="B105" s="10"/>
      <c r="C105" s="52"/>
      <c r="D105" s="12" t="s">
        <v>50</v>
      </c>
      <c r="E105" s="95">
        <f>SUM(E106+E109+E112+E113+E120+E118+E116)</f>
        <v>25505000</v>
      </c>
      <c r="F105" s="95">
        <f>SUM(F106+F109+F112+F113+F120+F118+F116)</f>
        <v>25505000</v>
      </c>
      <c r="G105" s="95">
        <f>SUM(G106+G109+G112+G113+G120+G118+G116)</f>
        <v>9630700</v>
      </c>
      <c r="H105" s="95">
        <f>SUM(H106+H109+H112+H113+H120+H118+H116)</f>
        <v>1456400</v>
      </c>
      <c r="I105" s="95">
        <f>SUM(I106+I109+I112+I113+I120+I118+I116)</f>
        <v>0</v>
      </c>
      <c r="J105" s="95">
        <f t="shared" si="31"/>
        <v>3000000</v>
      </c>
      <c r="K105" s="95">
        <f>SUM(K106+K109+K112+K113+K120+K118+K116)</f>
        <v>0</v>
      </c>
      <c r="L105" s="95">
        <f>SUM(L106+L109+L112+L113+L120+L118+L116)</f>
        <v>0</v>
      </c>
      <c r="M105" s="95">
        <f>SUM(M106+M109+M112+M113+M120+M118+M116)</f>
        <v>0</v>
      </c>
      <c r="N105" s="95">
        <f>SUM(N106+N109+N112+N113+N120+N118+N116+N122)</f>
        <v>3000000</v>
      </c>
      <c r="O105" s="95">
        <f>SUM(O106+O109+O112+O113+O120+O118+O116+O122)</f>
        <v>3000000</v>
      </c>
      <c r="P105" s="95" t="e">
        <f>SUM(P106+P109+P112+P113+P120+P118+P116+P122)</f>
        <v>#REF!</v>
      </c>
      <c r="Q105" s="95">
        <f>SUM(Q106+Q109+Q112+Q113+Q120+Q118+Q116+Q122)</f>
        <v>28505000</v>
      </c>
    </row>
    <row r="106" spans="1:17" s="18" customFormat="1" ht="93">
      <c r="A106" s="55" t="s">
        <v>178</v>
      </c>
      <c r="B106" s="55" t="s">
        <v>180</v>
      </c>
      <c r="C106" s="55"/>
      <c r="D106" s="58" t="s">
        <v>52</v>
      </c>
      <c r="E106" s="96">
        <f>F106+I106</f>
        <v>3660100</v>
      </c>
      <c r="F106" s="96">
        <f>F107+F108</f>
        <v>3660100</v>
      </c>
      <c r="G106" s="96">
        <f>G107+G108</f>
        <v>2442600</v>
      </c>
      <c r="H106" s="96">
        <f>H107+H108</f>
        <v>98600</v>
      </c>
      <c r="I106" s="96"/>
      <c r="J106" s="96">
        <f t="shared" si="31"/>
        <v>0</v>
      </c>
      <c r="K106" s="96"/>
      <c r="L106" s="96"/>
      <c r="M106" s="96"/>
      <c r="N106" s="96"/>
      <c r="O106" s="96"/>
      <c r="P106" s="96" t="e">
        <f>P107+P108</f>
        <v>#REF!</v>
      </c>
      <c r="Q106" s="96">
        <f>Q107+Q108</f>
        <v>3660100</v>
      </c>
    </row>
    <row r="107" spans="1:17" s="19" customFormat="1" ht="129" customHeight="1">
      <c r="A107" s="59" t="s">
        <v>181</v>
      </c>
      <c r="B107" s="59" t="s">
        <v>182</v>
      </c>
      <c r="C107" s="59" t="s">
        <v>54</v>
      </c>
      <c r="D107" s="61" t="s">
        <v>183</v>
      </c>
      <c r="E107" s="97">
        <f>F107+I107</f>
        <v>3413900</v>
      </c>
      <c r="F107" s="97">
        <v>3413900</v>
      </c>
      <c r="G107" s="97">
        <v>2442600</v>
      </c>
      <c r="H107" s="97">
        <v>98600</v>
      </c>
      <c r="I107" s="97"/>
      <c r="J107" s="96">
        <f t="shared" si="31"/>
        <v>0</v>
      </c>
      <c r="K107" s="97"/>
      <c r="L107" s="97"/>
      <c r="M107" s="97"/>
      <c r="N107" s="97"/>
      <c r="O107" s="97"/>
      <c r="P107" s="97" t="e">
        <f>'[1]БЮДЖЕТ 29.12.2016 затв'!P49+'[1]16.02.2017 '!P49+'[1]09.03.2017'!P49+[1]проект!P49</f>
        <v>#REF!</v>
      </c>
      <c r="Q107" s="97">
        <f>E107+J107</f>
        <v>3413900</v>
      </c>
    </row>
    <row r="108" spans="1:17" s="19" customFormat="1" ht="69.75">
      <c r="A108" s="59" t="s">
        <v>184</v>
      </c>
      <c r="B108" s="59" t="s">
        <v>185</v>
      </c>
      <c r="C108" s="59" t="s">
        <v>54</v>
      </c>
      <c r="D108" s="61" t="s">
        <v>56</v>
      </c>
      <c r="E108" s="97">
        <f>F108+I108</f>
        <v>246200</v>
      </c>
      <c r="F108" s="97">
        <v>246200</v>
      </c>
      <c r="G108" s="97"/>
      <c r="H108" s="97"/>
      <c r="I108" s="97"/>
      <c r="J108" s="96">
        <f t="shared" si="31"/>
        <v>0</v>
      </c>
      <c r="K108" s="97"/>
      <c r="L108" s="97"/>
      <c r="M108" s="97"/>
      <c r="N108" s="97"/>
      <c r="O108" s="97"/>
      <c r="P108" s="97" t="e">
        <f>'[1]БЮДЖЕТ 29.12.2016 затв'!P51+'[1]16.02.2017 '!P51+'[1]09.03.2017'!P51+[1]проект!P51</f>
        <v>#REF!</v>
      </c>
      <c r="Q108" s="97">
        <f>E108+J108</f>
        <v>246200</v>
      </c>
    </row>
    <row r="109" spans="1:17" s="18" customFormat="1" ht="82.5" customHeight="1">
      <c r="A109" s="55" t="s">
        <v>51</v>
      </c>
      <c r="B109" s="55" t="s">
        <v>179</v>
      </c>
      <c r="C109" s="55"/>
      <c r="D109" s="58" t="s">
        <v>58</v>
      </c>
      <c r="E109" s="96">
        <f t="shared" ref="E109:Q109" si="33">E110+E111</f>
        <v>7904000</v>
      </c>
      <c r="F109" s="96">
        <f t="shared" si="33"/>
        <v>7904000</v>
      </c>
      <c r="G109" s="96">
        <f t="shared" si="33"/>
        <v>4403100</v>
      </c>
      <c r="H109" s="96">
        <f t="shared" si="33"/>
        <v>1213800</v>
      </c>
      <c r="I109" s="96">
        <f t="shared" si="33"/>
        <v>0</v>
      </c>
      <c r="J109" s="96">
        <f t="shared" si="31"/>
        <v>0</v>
      </c>
      <c r="K109" s="96">
        <f t="shared" si="33"/>
        <v>0</v>
      </c>
      <c r="L109" s="96">
        <f t="shared" si="33"/>
        <v>0</v>
      </c>
      <c r="M109" s="96">
        <f t="shared" si="33"/>
        <v>0</v>
      </c>
      <c r="N109" s="96">
        <f t="shared" si="33"/>
        <v>0</v>
      </c>
      <c r="O109" s="96">
        <f t="shared" si="33"/>
        <v>0</v>
      </c>
      <c r="P109" s="96" t="e">
        <f t="shared" si="33"/>
        <v>#REF!</v>
      </c>
      <c r="Q109" s="96">
        <f t="shared" si="33"/>
        <v>7904000</v>
      </c>
    </row>
    <row r="110" spans="1:17" s="19" customFormat="1" ht="153" customHeight="1">
      <c r="A110" s="59" t="s">
        <v>53</v>
      </c>
      <c r="B110" s="59" t="s">
        <v>187</v>
      </c>
      <c r="C110" s="59" t="s">
        <v>54</v>
      </c>
      <c r="D110" s="61" t="s">
        <v>59</v>
      </c>
      <c r="E110" s="97">
        <f>F110+I110</f>
        <v>890800</v>
      </c>
      <c r="F110" s="97">
        <v>890800</v>
      </c>
      <c r="G110" s="97"/>
      <c r="H110" s="97"/>
      <c r="I110" s="97"/>
      <c r="J110" s="96">
        <f t="shared" si="31"/>
        <v>0</v>
      </c>
      <c r="K110" s="97"/>
      <c r="L110" s="97"/>
      <c r="M110" s="97"/>
      <c r="N110" s="97"/>
      <c r="O110" s="97"/>
      <c r="P110" s="97" t="e">
        <f>'[1]БЮДЖЕТ 29.12.2016 затв'!P53+'[1]16.02.2017 '!P53+'[1]09.03.2017'!P53+[1]проект!P53</f>
        <v>#REF!</v>
      </c>
      <c r="Q110" s="97">
        <f>E110+J110</f>
        <v>890800</v>
      </c>
    </row>
    <row r="111" spans="1:17" s="19" customFormat="1" ht="97.5" customHeight="1">
      <c r="A111" s="59" t="s">
        <v>55</v>
      </c>
      <c r="B111" s="59" t="s">
        <v>188</v>
      </c>
      <c r="C111" s="59" t="s">
        <v>54</v>
      </c>
      <c r="D111" s="61" t="s">
        <v>60</v>
      </c>
      <c r="E111" s="97">
        <f>F111+I111</f>
        <v>7013200</v>
      </c>
      <c r="F111" s="97">
        <v>7013200</v>
      </c>
      <c r="G111" s="97">
        <v>4403100</v>
      </c>
      <c r="H111" s="97">
        <v>1213800</v>
      </c>
      <c r="I111" s="97"/>
      <c r="J111" s="96">
        <f t="shared" si="31"/>
        <v>0</v>
      </c>
      <c r="K111" s="97"/>
      <c r="L111" s="97"/>
      <c r="M111" s="97"/>
      <c r="N111" s="97"/>
      <c r="O111" s="97"/>
      <c r="P111" s="97" t="e">
        <f>'[1]БЮДЖЕТ 29.12.2016 затв'!P54+'[1]16.02.2017 '!P54+'[1]09.03.2017'!P54+[1]проект!P54</f>
        <v>#REF!</v>
      </c>
      <c r="Q111" s="97">
        <f>E111+J111</f>
        <v>7013200</v>
      </c>
    </row>
    <row r="112" spans="1:17" s="18" customFormat="1" ht="289.5" customHeight="1">
      <c r="A112" s="55" t="s">
        <v>57</v>
      </c>
      <c r="B112" s="55" t="s">
        <v>186</v>
      </c>
      <c r="C112" s="55" t="s">
        <v>54</v>
      </c>
      <c r="D112" s="58" t="s">
        <v>61</v>
      </c>
      <c r="E112" s="96">
        <f>F112+I112</f>
        <v>4483700</v>
      </c>
      <c r="F112" s="96">
        <v>4483700</v>
      </c>
      <c r="G112" s="96"/>
      <c r="H112" s="96"/>
      <c r="I112" s="96"/>
      <c r="J112" s="96">
        <f t="shared" si="31"/>
        <v>0</v>
      </c>
      <c r="K112" s="96"/>
      <c r="L112" s="96"/>
      <c r="M112" s="96"/>
      <c r="N112" s="96"/>
      <c r="O112" s="96"/>
      <c r="P112" s="96" t="e">
        <f>'[1]БЮДЖЕТ 29.12.2016 затв'!P55+'[1]16.02.2017 '!P55+'[1]09.03.2017'!P55+[1]проект!P55</f>
        <v>#REF!</v>
      </c>
      <c r="Q112" s="96">
        <f>E112+J112</f>
        <v>4483700</v>
      </c>
    </row>
    <row r="113" spans="1:17" s="18" customFormat="1" ht="69.75">
      <c r="A113" s="55" t="s">
        <v>62</v>
      </c>
      <c r="B113" s="55" t="s">
        <v>292</v>
      </c>
      <c r="C113" s="55"/>
      <c r="D113" s="58" t="s">
        <v>63</v>
      </c>
      <c r="E113" s="96">
        <f>SUM(E114:E115)</f>
        <v>3317400</v>
      </c>
      <c r="F113" s="96">
        <f>SUM(F114:F115)</f>
        <v>3317400</v>
      </c>
      <c r="G113" s="96">
        <f>SUM(G114:G115)</f>
        <v>0</v>
      </c>
      <c r="H113" s="96">
        <f>SUM(H114:H115)</f>
        <v>0</v>
      </c>
      <c r="I113" s="96">
        <f>SUM(I114:I115)</f>
        <v>0</v>
      </c>
      <c r="J113" s="96">
        <f t="shared" si="31"/>
        <v>0</v>
      </c>
      <c r="K113" s="96">
        <f t="shared" ref="K113:Q113" si="34">SUM(K114:K115)</f>
        <v>0</v>
      </c>
      <c r="L113" s="96">
        <f t="shared" si="34"/>
        <v>0</v>
      </c>
      <c r="M113" s="96">
        <f t="shared" si="34"/>
        <v>0</v>
      </c>
      <c r="N113" s="96">
        <f t="shared" si="34"/>
        <v>0</v>
      </c>
      <c r="O113" s="96">
        <f t="shared" si="34"/>
        <v>0</v>
      </c>
      <c r="P113" s="96" t="e">
        <f t="shared" si="34"/>
        <v>#REF!</v>
      </c>
      <c r="Q113" s="96">
        <f t="shared" si="34"/>
        <v>3317400</v>
      </c>
    </row>
    <row r="114" spans="1:17" s="14" customFormat="1" ht="116.25">
      <c r="A114" s="59" t="s">
        <v>64</v>
      </c>
      <c r="B114" s="59" t="s">
        <v>189</v>
      </c>
      <c r="C114" s="59" t="s">
        <v>45</v>
      </c>
      <c r="D114" s="61" t="s">
        <v>65</v>
      </c>
      <c r="E114" s="97">
        <f>F114+I114</f>
        <v>1872500</v>
      </c>
      <c r="F114" s="97">
        <v>1872500</v>
      </c>
      <c r="G114" s="97"/>
      <c r="H114" s="97"/>
      <c r="I114" s="97"/>
      <c r="J114" s="96">
        <f t="shared" si="31"/>
        <v>0</v>
      </c>
      <c r="K114" s="97"/>
      <c r="L114" s="97"/>
      <c r="M114" s="97"/>
      <c r="N114" s="97"/>
      <c r="O114" s="97"/>
      <c r="P114" s="97" t="e">
        <f>'[1]БЮДЖЕТ 29.12.2016 затв'!P57+'[1]16.02.2017 '!P57+'[1]09.03.2017'!P57+[1]проект!P57</f>
        <v>#REF!</v>
      </c>
      <c r="Q114" s="97">
        <f>E114+J114</f>
        <v>1872500</v>
      </c>
    </row>
    <row r="115" spans="1:17" s="14" customFormat="1" ht="116.25">
      <c r="A115" s="59" t="s">
        <v>66</v>
      </c>
      <c r="B115" s="59" t="s">
        <v>190</v>
      </c>
      <c r="C115" s="59" t="s">
        <v>45</v>
      </c>
      <c r="D115" s="61" t="s">
        <v>67</v>
      </c>
      <c r="E115" s="97">
        <f>F115+I115</f>
        <v>1444900</v>
      </c>
      <c r="F115" s="97">
        <v>1444900</v>
      </c>
      <c r="G115" s="97"/>
      <c r="H115" s="97"/>
      <c r="I115" s="97"/>
      <c r="J115" s="96">
        <f t="shared" si="31"/>
        <v>0</v>
      </c>
      <c r="K115" s="97"/>
      <c r="L115" s="97"/>
      <c r="M115" s="97"/>
      <c r="N115" s="97"/>
      <c r="O115" s="97"/>
      <c r="P115" s="97" t="e">
        <f>'[1]БЮДЖЕТ 29.12.2016 затв'!P58+'[1]16.02.2017 '!P58+'[1]09.03.2017'!P58+[1]проект!P58</f>
        <v>#REF!</v>
      </c>
      <c r="Q115" s="97">
        <f>E115+J115</f>
        <v>1444900</v>
      </c>
    </row>
    <row r="116" spans="1:17" s="9" customFormat="1" ht="116.25">
      <c r="A116" s="55" t="s">
        <v>68</v>
      </c>
      <c r="B116" s="55" t="s">
        <v>328</v>
      </c>
      <c r="C116" s="55"/>
      <c r="D116" s="58" t="s">
        <v>69</v>
      </c>
      <c r="E116" s="96">
        <f>SUM(E117)</f>
        <v>225200</v>
      </c>
      <c r="F116" s="96">
        <f>SUM(F117)</f>
        <v>225200</v>
      </c>
      <c r="G116" s="96">
        <f>SUM(G117)</f>
        <v>0</v>
      </c>
      <c r="H116" s="96">
        <f>SUM(H117)</f>
        <v>0</v>
      </c>
      <c r="I116" s="96">
        <f>SUM(I117)</f>
        <v>0</v>
      </c>
      <c r="J116" s="96">
        <f t="shared" si="31"/>
        <v>0</v>
      </c>
      <c r="K116" s="96">
        <f t="shared" ref="K116:Q116" si="35">SUM(K117)</f>
        <v>0</v>
      </c>
      <c r="L116" s="96">
        <f t="shared" si="35"/>
        <v>0</v>
      </c>
      <c r="M116" s="96">
        <f t="shared" si="35"/>
        <v>0</v>
      </c>
      <c r="N116" s="96">
        <f t="shared" si="35"/>
        <v>0</v>
      </c>
      <c r="O116" s="96">
        <f t="shared" si="35"/>
        <v>0</v>
      </c>
      <c r="P116" s="96" t="e">
        <f t="shared" si="35"/>
        <v>#REF!</v>
      </c>
      <c r="Q116" s="96">
        <f t="shared" si="35"/>
        <v>225200</v>
      </c>
    </row>
    <row r="117" spans="1:17" s="14" customFormat="1" ht="93">
      <c r="A117" s="59" t="s">
        <v>70</v>
      </c>
      <c r="B117" s="59" t="s">
        <v>191</v>
      </c>
      <c r="C117" s="59" t="s">
        <v>45</v>
      </c>
      <c r="D117" s="61" t="s">
        <v>71</v>
      </c>
      <c r="E117" s="97">
        <f>F117+I117</f>
        <v>225200</v>
      </c>
      <c r="F117" s="97">
        <v>225200</v>
      </c>
      <c r="G117" s="97"/>
      <c r="H117" s="97"/>
      <c r="I117" s="97"/>
      <c r="J117" s="96">
        <f t="shared" si="31"/>
        <v>0</v>
      </c>
      <c r="K117" s="97"/>
      <c r="L117" s="97"/>
      <c r="M117" s="97"/>
      <c r="N117" s="97"/>
      <c r="O117" s="97"/>
      <c r="P117" s="97" t="e">
        <f>'[1]БЮДЖЕТ 29.12.2016 затв'!P60+'[1]16.02.2017 '!P60+'[1]09.03.2017'!P60+[1]проект!P60</f>
        <v>#REF!</v>
      </c>
      <c r="Q117" s="97">
        <f>E117+J117</f>
        <v>225200</v>
      </c>
    </row>
    <row r="118" spans="1:17" s="14" customFormat="1" ht="69.75">
      <c r="A118" s="55" t="s">
        <v>72</v>
      </c>
      <c r="B118" s="55" t="s">
        <v>175</v>
      </c>
      <c r="C118" s="55"/>
      <c r="D118" s="58" t="s">
        <v>44</v>
      </c>
      <c r="E118" s="96">
        <f t="shared" ref="E118:Q118" si="36">E119</f>
        <v>4454600</v>
      </c>
      <c r="F118" s="96">
        <f t="shared" si="36"/>
        <v>4454600</v>
      </c>
      <c r="G118" s="96">
        <f t="shared" si="36"/>
        <v>2785000</v>
      </c>
      <c r="H118" s="96">
        <f t="shared" si="36"/>
        <v>144000</v>
      </c>
      <c r="I118" s="96">
        <f t="shared" si="36"/>
        <v>0</v>
      </c>
      <c r="J118" s="96">
        <f t="shared" si="31"/>
        <v>0</v>
      </c>
      <c r="K118" s="96">
        <f t="shared" si="36"/>
        <v>0</v>
      </c>
      <c r="L118" s="96">
        <f t="shared" si="36"/>
        <v>0</v>
      </c>
      <c r="M118" s="96">
        <f t="shared" si="36"/>
        <v>0</v>
      </c>
      <c r="N118" s="96">
        <f t="shared" si="36"/>
        <v>0</v>
      </c>
      <c r="O118" s="96">
        <f t="shared" si="36"/>
        <v>0</v>
      </c>
      <c r="P118" s="96" t="e">
        <f t="shared" si="36"/>
        <v>#REF!</v>
      </c>
      <c r="Q118" s="96">
        <f t="shared" si="36"/>
        <v>4454600</v>
      </c>
    </row>
    <row r="119" spans="1:17" s="14" customFormat="1" ht="139.5">
      <c r="A119" s="59" t="s">
        <v>73</v>
      </c>
      <c r="B119" s="59" t="s">
        <v>176</v>
      </c>
      <c r="C119" s="59" t="s">
        <v>45</v>
      </c>
      <c r="D119" s="61" t="s">
        <v>46</v>
      </c>
      <c r="E119" s="97">
        <f>F119+I119</f>
        <v>4454600</v>
      </c>
      <c r="F119" s="97">
        <v>4454600</v>
      </c>
      <c r="G119" s="97">
        <v>2785000</v>
      </c>
      <c r="H119" s="97">
        <v>144000</v>
      </c>
      <c r="I119" s="97"/>
      <c r="J119" s="96">
        <f t="shared" si="31"/>
        <v>0</v>
      </c>
      <c r="K119" s="97"/>
      <c r="L119" s="97"/>
      <c r="M119" s="97"/>
      <c r="N119" s="97"/>
      <c r="O119" s="97"/>
      <c r="P119" s="97" t="e">
        <f>'[1]БЮДЖЕТ 29.12.2016 затв'!P62+'[1]16.02.2017 '!P62+'[1]09.03.2017'!P62+[1]проект!P62</f>
        <v>#REF!</v>
      </c>
      <c r="Q119" s="97">
        <f>E119+J119</f>
        <v>4454600</v>
      </c>
    </row>
    <row r="120" spans="1:17" s="9" customFormat="1" ht="69.75">
      <c r="A120" s="55" t="s">
        <v>74</v>
      </c>
      <c r="B120" s="55" t="s">
        <v>329</v>
      </c>
      <c r="C120" s="55"/>
      <c r="D120" s="58" t="s">
        <v>75</v>
      </c>
      <c r="E120" s="96">
        <f>SUM(E121)</f>
        <v>1460000</v>
      </c>
      <c r="F120" s="96">
        <f>SUM(F121)</f>
        <v>1460000</v>
      </c>
      <c r="G120" s="96">
        <f>SUM(G121)</f>
        <v>0</v>
      </c>
      <c r="H120" s="96">
        <f>SUM(H121)</f>
        <v>0</v>
      </c>
      <c r="I120" s="96">
        <f>SUM(I121)</f>
        <v>0</v>
      </c>
      <c r="J120" s="96">
        <f t="shared" si="31"/>
        <v>0</v>
      </c>
      <c r="K120" s="96">
        <f t="shared" ref="K120:Q120" si="37">SUM(K121)</f>
        <v>0</v>
      </c>
      <c r="L120" s="96">
        <f t="shared" si="37"/>
        <v>0</v>
      </c>
      <c r="M120" s="96">
        <f t="shared" si="37"/>
        <v>0</v>
      </c>
      <c r="N120" s="96">
        <f t="shared" si="37"/>
        <v>0</v>
      </c>
      <c r="O120" s="96">
        <f t="shared" si="37"/>
        <v>0</v>
      </c>
      <c r="P120" s="96" t="e">
        <f t="shared" si="37"/>
        <v>#REF!</v>
      </c>
      <c r="Q120" s="96">
        <f t="shared" si="37"/>
        <v>1460000</v>
      </c>
    </row>
    <row r="121" spans="1:17" s="14" customFormat="1" ht="369" customHeight="1">
      <c r="A121" s="59" t="s">
        <v>76</v>
      </c>
      <c r="B121" s="59" t="s">
        <v>192</v>
      </c>
      <c r="C121" s="59" t="s">
        <v>45</v>
      </c>
      <c r="D121" s="61" t="s">
        <v>77</v>
      </c>
      <c r="E121" s="97">
        <f>F121+I121</f>
        <v>1460000</v>
      </c>
      <c r="F121" s="97">
        <v>1460000</v>
      </c>
      <c r="G121" s="97"/>
      <c r="H121" s="97"/>
      <c r="I121" s="97"/>
      <c r="J121" s="96">
        <f t="shared" si="31"/>
        <v>0</v>
      </c>
      <c r="K121" s="97"/>
      <c r="L121" s="97"/>
      <c r="M121" s="97"/>
      <c r="N121" s="97"/>
      <c r="O121" s="97"/>
      <c r="P121" s="97" t="e">
        <f>'[1]БЮДЖЕТ 29.12.2016 затв'!P64+'[1]16.02.2017 '!P64+'[1]09.03.2017'!P64+[1]проект!P64</f>
        <v>#REF!</v>
      </c>
      <c r="Q121" s="97">
        <f>E121+J121</f>
        <v>1460000</v>
      </c>
    </row>
    <row r="122" spans="1:17" s="14" customFormat="1" ht="150.75" customHeight="1">
      <c r="A122" s="55" t="s">
        <v>392</v>
      </c>
      <c r="B122" s="55" t="s">
        <v>393</v>
      </c>
      <c r="C122" s="55" t="s">
        <v>25</v>
      </c>
      <c r="D122" s="58" t="s">
        <v>394</v>
      </c>
      <c r="E122" s="97">
        <f>F122+I122</f>
        <v>0</v>
      </c>
      <c r="F122" s="97"/>
      <c r="G122" s="97"/>
      <c r="H122" s="97"/>
      <c r="I122" s="97"/>
      <c r="J122" s="96">
        <f t="shared" si="31"/>
        <v>3000000</v>
      </c>
      <c r="K122" s="97"/>
      <c r="L122" s="97"/>
      <c r="M122" s="97"/>
      <c r="N122" s="96">
        <v>3000000</v>
      </c>
      <c r="O122" s="96">
        <v>3000000</v>
      </c>
      <c r="P122" s="96"/>
      <c r="Q122" s="96">
        <f>E122+J122</f>
        <v>3000000</v>
      </c>
    </row>
    <row r="123" spans="1:17" s="11" customFormat="1" ht="112.5">
      <c r="A123" s="56" t="s">
        <v>264</v>
      </c>
      <c r="B123" s="56"/>
      <c r="C123" s="63"/>
      <c r="D123" s="57" t="s">
        <v>113</v>
      </c>
      <c r="E123" s="94">
        <f t="shared" ref="E123:Q123" si="38">SUM(E124)</f>
        <v>15655263</v>
      </c>
      <c r="F123" s="94">
        <f t="shared" si="38"/>
        <v>6465663</v>
      </c>
      <c r="G123" s="94">
        <f t="shared" si="38"/>
        <v>4175802</v>
      </c>
      <c r="H123" s="94">
        <f t="shared" si="38"/>
        <v>9346</v>
      </c>
      <c r="I123" s="94">
        <f t="shared" si="38"/>
        <v>9189600</v>
      </c>
      <c r="J123" s="94">
        <f t="shared" si="38"/>
        <v>801900</v>
      </c>
      <c r="K123" s="94">
        <f t="shared" si="38"/>
        <v>801900</v>
      </c>
      <c r="L123" s="94">
        <f t="shared" si="38"/>
        <v>0</v>
      </c>
      <c r="M123" s="94">
        <f t="shared" si="38"/>
        <v>0</v>
      </c>
      <c r="N123" s="94">
        <f t="shared" si="38"/>
        <v>0</v>
      </c>
      <c r="O123" s="94">
        <f t="shared" si="38"/>
        <v>0</v>
      </c>
      <c r="P123" s="94" t="e">
        <f t="shared" si="38"/>
        <v>#REF!</v>
      </c>
      <c r="Q123" s="94">
        <f t="shared" si="38"/>
        <v>16457163</v>
      </c>
    </row>
    <row r="124" spans="1:17" s="13" customFormat="1" ht="116.25">
      <c r="A124" s="10" t="s">
        <v>265</v>
      </c>
      <c r="B124" s="10"/>
      <c r="C124" s="52"/>
      <c r="D124" s="12" t="s">
        <v>113</v>
      </c>
      <c r="E124" s="95">
        <f t="shared" ref="E124:Q124" si="39">SUM(E125+E128+E126+E131+E129+E130)</f>
        <v>15655263</v>
      </c>
      <c r="F124" s="95">
        <f t="shared" si="39"/>
        <v>6465663</v>
      </c>
      <c r="G124" s="95">
        <f t="shared" si="39"/>
        <v>4175802</v>
      </c>
      <c r="H124" s="95">
        <f t="shared" si="39"/>
        <v>9346</v>
      </c>
      <c r="I124" s="95">
        <f t="shared" si="39"/>
        <v>9189600</v>
      </c>
      <c r="J124" s="95">
        <f t="shared" si="39"/>
        <v>801900</v>
      </c>
      <c r="K124" s="95">
        <f t="shared" si="39"/>
        <v>801900</v>
      </c>
      <c r="L124" s="95">
        <f t="shared" si="39"/>
        <v>0</v>
      </c>
      <c r="M124" s="95">
        <f t="shared" si="39"/>
        <v>0</v>
      </c>
      <c r="N124" s="95">
        <f t="shared" si="39"/>
        <v>0</v>
      </c>
      <c r="O124" s="95">
        <f t="shared" si="39"/>
        <v>0</v>
      </c>
      <c r="P124" s="95" t="e">
        <f t="shared" si="39"/>
        <v>#REF!</v>
      </c>
      <c r="Q124" s="95">
        <f t="shared" si="39"/>
        <v>16457163</v>
      </c>
    </row>
    <row r="125" spans="1:17" s="9" customFormat="1" ht="183" customHeight="1">
      <c r="A125" s="55" t="s">
        <v>266</v>
      </c>
      <c r="B125" s="55" t="s">
        <v>155</v>
      </c>
      <c r="C125" s="55" t="s">
        <v>22</v>
      </c>
      <c r="D125" s="58" t="s">
        <v>156</v>
      </c>
      <c r="E125" s="96">
        <f t="shared" ref="E125:E131" si="40">F125+I125</f>
        <v>4757897</v>
      </c>
      <c r="F125" s="96">
        <v>4757897</v>
      </c>
      <c r="G125" s="96">
        <v>3758800</v>
      </c>
      <c r="H125" s="96"/>
      <c r="I125" s="96"/>
      <c r="J125" s="96">
        <f>K125+N125</f>
        <v>0</v>
      </c>
      <c r="K125" s="96"/>
      <c r="L125" s="96"/>
      <c r="M125" s="96"/>
      <c r="N125" s="96"/>
      <c r="O125" s="96"/>
      <c r="P125" s="96" t="e">
        <f>'[1]БЮДЖЕТ 29.12.2016 затв'!P73+'[1]16.02.2017 '!P73+'[1]09.03.2017'!P73+[1]проект!P73</f>
        <v>#REF!</v>
      </c>
      <c r="Q125" s="96">
        <f>E125+J125</f>
        <v>4757897</v>
      </c>
    </row>
    <row r="126" spans="1:17" s="9" customFormat="1" ht="154.5" customHeight="1">
      <c r="A126" s="55" t="s">
        <v>267</v>
      </c>
      <c r="B126" s="55" t="s">
        <v>330</v>
      </c>
      <c r="C126" s="55"/>
      <c r="D126" s="58" t="s">
        <v>268</v>
      </c>
      <c r="E126" s="96">
        <f t="shared" si="40"/>
        <v>7269900</v>
      </c>
      <c r="F126" s="96">
        <f t="shared" ref="F126:Q126" si="41">F127</f>
        <v>440000</v>
      </c>
      <c r="G126" s="96">
        <f t="shared" si="41"/>
        <v>0</v>
      </c>
      <c r="H126" s="96">
        <f t="shared" si="41"/>
        <v>0</v>
      </c>
      <c r="I126" s="96">
        <f>I127</f>
        <v>6829900</v>
      </c>
      <c r="J126" s="96">
        <f t="shared" si="41"/>
        <v>0</v>
      </c>
      <c r="K126" s="96">
        <f t="shared" si="41"/>
        <v>0</v>
      </c>
      <c r="L126" s="96">
        <f t="shared" si="41"/>
        <v>0</v>
      </c>
      <c r="M126" s="96">
        <f t="shared" si="41"/>
        <v>0</v>
      </c>
      <c r="N126" s="96">
        <f t="shared" si="41"/>
        <v>0</v>
      </c>
      <c r="O126" s="96">
        <f t="shared" si="41"/>
        <v>0</v>
      </c>
      <c r="P126" s="96">
        <f t="shared" si="41"/>
        <v>0</v>
      </c>
      <c r="Q126" s="96">
        <f t="shared" si="41"/>
        <v>7269900</v>
      </c>
    </row>
    <row r="127" spans="1:17" s="14" customFormat="1" ht="162.75" customHeight="1">
      <c r="A127" s="59" t="s">
        <v>295</v>
      </c>
      <c r="B127" s="59" t="s">
        <v>296</v>
      </c>
      <c r="C127" s="59" t="s">
        <v>106</v>
      </c>
      <c r="D127" s="61" t="s">
        <v>297</v>
      </c>
      <c r="E127" s="97">
        <f t="shared" si="40"/>
        <v>7269900</v>
      </c>
      <c r="F127" s="97">
        <v>440000</v>
      </c>
      <c r="G127" s="97"/>
      <c r="H127" s="97"/>
      <c r="I127" s="97">
        <v>6829900</v>
      </c>
      <c r="J127" s="97"/>
      <c r="K127" s="97"/>
      <c r="L127" s="97"/>
      <c r="M127" s="97"/>
      <c r="N127" s="97"/>
      <c r="O127" s="97"/>
      <c r="P127" s="97"/>
      <c r="Q127" s="97">
        <f>E127+J127</f>
        <v>7269900</v>
      </c>
    </row>
    <row r="128" spans="1:17" s="9" customFormat="1" ht="95.25" customHeight="1">
      <c r="A128" s="55" t="s">
        <v>269</v>
      </c>
      <c r="B128" s="55" t="s">
        <v>244</v>
      </c>
      <c r="C128" s="55" t="s">
        <v>106</v>
      </c>
      <c r="D128" s="58" t="s">
        <v>245</v>
      </c>
      <c r="E128" s="96">
        <f t="shared" si="40"/>
        <v>2059700</v>
      </c>
      <c r="F128" s="96"/>
      <c r="G128" s="96"/>
      <c r="H128" s="96"/>
      <c r="I128" s="96">
        <v>2059700</v>
      </c>
      <c r="J128" s="96">
        <f>K128+N128</f>
        <v>0</v>
      </c>
      <c r="K128" s="96"/>
      <c r="L128" s="96"/>
      <c r="M128" s="96"/>
      <c r="N128" s="96"/>
      <c r="O128" s="96"/>
      <c r="P128" s="96" t="e">
        <f>'[1]БЮДЖЕТ 29.12.2016 затв'!P78+'[1]16.02.2017 '!P78+'[1]09.03.2017'!P78+[1]проект!P78</f>
        <v>#REF!</v>
      </c>
      <c r="Q128" s="96">
        <f>E128+J128</f>
        <v>2059700</v>
      </c>
    </row>
    <row r="129" spans="1:17" s="9" customFormat="1" ht="93">
      <c r="A129" s="55" t="s">
        <v>298</v>
      </c>
      <c r="B129" s="55" t="s">
        <v>299</v>
      </c>
      <c r="C129" s="55" t="s">
        <v>300</v>
      </c>
      <c r="D129" s="58" t="s">
        <v>301</v>
      </c>
      <c r="E129" s="96">
        <f t="shared" si="40"/>
        <v>827266</v>
      </c>
      <c r="F129" s="96">
        <v>527266</v>
      </c>
      <c r="G129" s="96">
        <v>417002</v>
      </c>
      <c r="H129" s="96">
        <v>9346</v>
      </c>
      <c r="I129" s="96">
        <v>300000</v>
      </c>
      <c r="J129" s="96"/>
      <c r="K129" s="96"/>
      <c r="L129" s="96"/>
      <c r="M129" s="96"/>
      <c r="N129" s="96"/>
      <c r="O129" s="96"/>
      <c r="P129" s="96"/>
      <c r="Q129" s="96">
        <f>E129+J129</f>
        <v>827266</v>
      </c>
    </row>
    <row r="130" spans="1:17" s="9" customFormat="1" ht="93">
      <c r="A130" s="55" t="s">
        <v>440</v>
      </c>
      <c r="B130" s="55" t="s">
        <v>248</v>
      </c>
      <c r="C130" s="55" t="s">
        <v>107</v>
      </c>
      <c r="D130" s="58" t="s">
        <v>249</v>
      </c>
      <c r="E130" s="96">
        <v>740500</v>
      </c>
      <c r="F130" s="96">
        <v>740500</v>
      </c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>
        <f>E130+J130</f>
        <v>740500</v>
      </c>
    </row>
    <row r="131" spans="1:17" s="9" customFormat="1" ht="108" customHeight="1">
      <c r="A131" s="55" t="s">
        <v>273</v>
      </c>
      <c r="B131" s="55" t="s">
        <v>274</v>
      </c>
      <c r="C131" s="55" t="s">
        <v>107</v>
      </c>
      <c r="D131" s="58" t="s">
        <v>271</v>
      </c>
      <c r="E131" s="96">
        <f t="shared" si="40"/>
        <v>0</v>
      </c>
      <c r="F131" s="96"/>
      <c r="G131" s="96"/>
      <c r="H131" s="96"/>
      <c r="I131" s="96"/>
      <c r="J131" s="96">
        <f>K131+N131</f>
        <v>801900</v>
      </c>
      <c r="K131" s="96">
        <v>801900</v>
      </c>
      <c r="L131" s="96"/>
      <c r="M131" s="96"/>
      <c r="N131" s="96"/>
      <c r="O131" s="96"/>
      <c r="P131" s="96" t="e">
        <f>'[1]БЮДЖЕТ 29.12.2016 затв'!P83+'[1]16.02.2017 '!P83+'[1]09.03.2017'!P83+[1]проект!P83</f>
        <v>#REF!</v>
      </c>
      <c r="Q131" s="96">
        <f>E131+J131</f>
        <v>801900</v>
      </c>
    </row>
    <row r="132" spans="1:17" s="11" customFormat="1" ht="140.25" customHeight="1">
      <c r="A132" s="56" t="s">
        <v>250</v>
      </c>
      <c r="B132" s="56"/>
      <c r="C132" s="63"/>
      <c r="D132" s="57" t="s">
        <v>108</v>
      </c>
      <c r="E132" s="94">
        <f t="shared" ref="E132:Q132" si="42">SUM(E133)</f>
        <v>183048388</v>
      </c>
      <c r="F132" s="94">
        <f t="shared" si="42"/>
        <v>19144850</v>
      </c>
      <c r="G132" s="94">
        <f t="shared" si="42"/>
        <v>5243120</v>
      </c>
      <c r="H132" s="94">
        <f t="shared" si="42"/>
        <v>10407633</v>
      </c>
      <c r="I132" s="94">
        <f t="shared" si="42"/>
        <v>163903538</v>
      </c>
      <c r="J132" s="94">
        <f t="shared" si="42"/>
        <v>178100</v>
      </c>
      <c r="K132" s="94">
        <f t="shared" si="42"/>
        <v>0</v>
      </c>
      <c r="L132" s="94">
        <f t="shared" si="42"/>
        <v>0</v>
      </c>
      <c r="M132" s="94">
        <f t="shared" si="42"/>
        <v>0</v>
      </c>
      <c r="N132" s="94">
        <f t="shared" si="42"/>
        <v>178100</v>
      </c>
      <c r="O132" s="94">
        <f t="shared" si="42"/>
        <v>0</v>
      </c>
      <c r="P132" s="94" t="e">
        <f t="shared" si="42"/>
        <v>#REF!</v>
      </c>
      <c r="Q132" s="94">
        <f t="shared" si="42"/>
        <v>183226488</v>
      </c>
    </row>
    <row r="133" spans="1:17" s="13" customFormat="1" ht="137.25" customHeight="1">
      <c r="A133" s="10" t="s">
        <v>251</v>
      </c>
      <c r="B133" s="10"/>
      <c r="C133" s="52"/>
      <c r="D133" s="12" t="s">
        <v>108</v>
      </c>
      <c r="E133" s="95">
        <f>SUM(E134+E135+E136+E138+E140+E142+E144+E145+E141+E137+E139+E146)</f>
        <v>183048388</v>
      </c>
      <c r="F133" s="95">
        <f>SUM(F134+F135+F136+F138+F140+F142+F144+F145+F141+F137+F139+F146)</f>
        <v>19144850</v>
      </c>
      <c r="G133" s="95">
        <f t="shared" ref="G133:Q133" si="43">SUM(G134+G135+G136+G138+G140+G142+G144+G145+G141+G137+G139+G146)</f>
        <v>5243120</v>
      </c>
      <c r="H133" s="95">
        <f t="shared" si="43"/>
        <v>10407633</v>
      </c>
      <c r="I133" s="95">
        <f t="shared" si="43"/>
        <v>163903538</v>
      </c>
      <c r="J133" s="95">
        <f t="shared" si="43"/>
        <v>178100</v>
      </c>
      <c r="K133" s="95">
        <f t="shared" si="43"/>
        <v>0</v>
      </c>
      <c r="L133" s="95">
        <f t="shared" si="43"/>
        <v>0</v>
      </c>
      <c r="M133" s="95">
        <f t="shared" si="43"/>
        <v>0</v>
      </c>
      <c r="N133" s="95">
        <f t="shared" si="43"/>
        <v>178100</v>
      </c>
      <c r="O133" s="95">
        <f t="shared" si="43"/>
        <v>0</v>
      </c>
      <c r="P133" s="95" t="e">
        <f t="shared" si="43"/>
        <v>#REF!</v>
      </c>
      <c r="Q133" s="95">
        <f t="shared" si="43"/>
        <v>183226488</v>
      </c>
    </row>
    <row r="134" spans="1:17" s="9" customFormat="1" ht="189.75" customHeight="1">
      <c r="A134" s="55" t="s">
        <v>252</v>
      </c>
      <c r="B134" s="55" t="s">
        <v>155</v>
      </c>
      <c r="C134" s="55" t="s">
        <v>22</v>
      </c>
      <c r="D134" s="58" t="s">
        <v>156</v>
      </c>
      <c r="E134" s="96">
        <f>F134+I134</f>
        <v>5069828</v>
      </c>
      <c r="F134" s="96">
        <v>5069828</v>
      </c>
      <c r="G134" s="96">
        <v>3974655</v>
      </c>
      <c r="H134" s="96"/>
      <c r="I134" s="96"/>
      <c r="J134" s="96">
        <f>K134+N134</f>
        <v>0</v>
      </c>
      <c r="K134" s="96"/>
      <c r="L134" s="96"/>
      <c r="M134" s="96"/>
      <c r="N134" s="96"/>
      <c r="O134" s="96"/>
      <c r="P134" s="96" t="e">
        <f>'[1]БЮДЖЕТ 29.12.2016 затв'!P120+'[1]16.02.2017 '!P120+'[1]09.03.2017'!P120+[1]проект!P120</f>
        <v>#REF!</v>
      </c>
      <c r="Q134" s="96">
        <f>E134+J134</f>
        <v>5069828</v>
      </c>
    </row>
    <row r="135" spans="1:17" s="9" customFormat="1" ht="144.75" customHeight="1">
      <c r="A135" s="55" t="s">
        <v>354</v>
      </c>
      <c r="B135" s="55" t="s">
        <v>355</v>
      </c>
      <c r="C135" s="55" t="s">
        <v>106</v>
      </c>
      <c r="D135" s="58" t="s">
        <v>356</v>
      </c>
      <c r="E135" s="96">
        <f>F135+I135</f>
        <v>45820212</v>
      </c>
      <c r="F135" s="96"/>
      <c r="G135" s="96"/>
      <c r="H135" s="96"/>
      <c r="I135" s="96">
        <v>45820212</v>
      </c>
      <c r="J135" s="96"/>
      <c r="K135" s="96"/>
      <c r="L135" s="96"/>
      <c r="M135" s="96"/>
      <c r="N135" s="96"/>
      <c r="O135" s="96"/>
      <c r="P135" s="96"/>
      <c r="Q135" s="96">
        <f>E135+J135</f>
        <v>45820212</v>
      </c>
    </row>
    <row r="136" spans="1:17" s="9" customFormat="1" ht="124.5" customHeight="1">
      <c r="A136" s="55" t="s">
        <v>357</v>
      </c>
      <c r="B136" s="55" t="s">
        <v>358</v>
      </c>
      <c r="C136" s="55" t="s">
        <v>106</v>
      </c>
      <c r="D136" s="58" t="s">
        <v>359</v>
      </c>
      <c r="E136" s="96">
        <f>F136+I136</f>
        <v>33000000</v>
      </c>
      <c r="F136" s="96"/>
      <c r="G136" s="96"/>
      <c r="H136" s="96"/>
      <c r="I136" s="96">
        <v>33000000</v>
      </c>
      <c r="J136" s="96"/>
      <c r="K136" s="96"/>
      <c r="L136" s="96"/>
      <c r="M136" s="96"/>
      <c r="N136" s="96"/>
      <c r="O136" s="96"/>
      <c r="P136" s="96"/>
      <c r="Q136" s="96">
        <f>E136+J136</f>
        <v>33000000</v>
      </c>
    </row>
    <row r="137" spans="1:17" s="9" customFormat="1" ht="186" customHeight="1">
      <c r="A137" s="55" t="s">
        <v>303</v>
      </c>
      <c r="B137" s="55" t="s">
        <v>304</v>
      </c>
      <c r="C137" s="55" t="s">
        <v>106</v>
      </c>
      <c r="D137" s="58" t="s">
        <v>254</v>
      </c>
      <c r="E137" s="96">
        <f t="shared" ref="E137:E144" si="44">F137+I137</f>
        <v>729360</v>
      </c>
      <c r="F137" s="96"/>
      <c r="G137" s="96"/>
      <c r="H137" s="96"/>
      <c r="I137" s="96">
        <v>729360</v>
      </c>
      <c r="J137" s="96"/>
      <c r="K137" s="96"/>
      <c r="L137" s="96"/>
      <c r="M137" s="96"/>
      <c r="N137" s="96"/>
      <c r="O137" s="96"/>
      <c r="P137" s="96"/>
      <c r="Q137" s="96">
        <f>E137+J137</f>
        <v>729360</v>
      </c>
    </row>
    <row r="138" spans="1:17" s="9" customFormat="1" ht="69.75">
      <c r="A138" s="55" t="s">
        <v>253</v>
      </c>
      <c r="B138" s="55" t="s">
        <v>244</v>
      </c>
      <c r="C138" s="55" t="s">
        <v>106</v>
      </c>
      <c r="D138" s="58" t="s">
        <v>245</v>
      </c>
      <c r="E138" s="96">
        <f t="shared" si="44"/>
        <v>53429321</v>
      </c>
      <c r="F138" s="96">
        <f>G138+H138</f>
        <v>10296470</v>
      </c>
      <c r="G138" s="96"/>
      <c r="H138" s="96">
        <v>10296470</v>
      </c>
      <c r="I138" s="96">
        <v>43132851</v>
      </c>
      <c r="J138" s="96">
        <f>K138+N138</f>
        <v>0</v>
      </c>
      <c r="K138" s="96"/>
      <c r="L138" s="96"/>
      <c r="M138" s="96"/>
      <c r="N138" s="96"/>
      <c r="O138" s="96"/>
      <c r="P138" s="96" t="e">
        <f>'[1]БЮДЖЕТ 29.12.2016 затв'!P124+'[1]16.02.2017 '!P124+'[1]09.03.2017'!P124+[1]проект!P124</f>
        <v>#REF!</v>
      </c>
      <c r="Q138" s="96">
        <f t="shared" ref="Q138:Q146" si="45">E138+J138</f>
        <v>53429321</v>
      </c>
    </row>
    <row r="139" spans="1:17" s="9" customFormat="1" ht="93">
      <c r="A139" s="55" t="s">
        <v>305</v>
      </c>
      <c r="B139" s="55" t="s">
        <v>299</v>
      </c>
      <c r="C139" s="55" t="s">
        <v>300</v>
      </c>
      <c r="D139" s="58" t="s">
        <v>301</v>
      </c>
      <c r="E139" s="96">
        <f t="shared" si="44"/>
        <v>2800941</v>
      </c>
      <c r="F139" s="96">
        <f>259000+526741</f>
        <v>785741</v>
      </c>
      <c r="G139" s="96">
        <v>416965</v>
      </c>
      <c r="H139" s="96">
        <v>9622</v>
      </c>
      <c r="I139" s="96">
        <v>2015200</v>
      </c>
      <c r="J139" s="96"/>
      <c r="K139" s="96"/>
      <c r="L139" s="96"/>
      <c r="M139" s="96"/>
      <c r="N139" s="96"/>
      <c r="O139" s="96"/>
      <c r="P139" s="96"/>
      <c r="Q139" s="96">
        <f t="shared" si="45"/>
        <v>2800941</v>
      </c>
    </row>
    <row r="140" spans="1:17" s="9" customFormat="1" ht="69.75">
      <c r="A140" s="55" t="s">
        <v>255</v>
      </c>
      <c r="B140" s="55" t="s">
        <v>136</v>
      </c>
      <c r="C140" s="55" t="s">
        <v>26</v>
      </c>
      <c r="D140" s="58" t="s">
        <v>137</v>
      </c>
      <c r="E140" s="96">
        <f t="shared" si="44"/>
        <v>39205915</v>
      </c>
      <c r="F140" s="96"/>
      <c r="G140" s="96"/>
      <c r="H140" s="96"/>
      <c r="I140" s="96">
        <v>39205915</v>
      </c>
      <c r="J140" s="96">
        <f>K140+N140</f>
        <v>0</v>
      </c>
      <c r="K140" s="96"/>
      <c r="L140" s="96"/>
      <c r="M140" s="96"/>
      <c r="N140" s="96"/>
      <c r="O140" s="96"/>
      <c r="P140" s="96" t="e">
        <f>'[1]БЮДЖЕТ 29.12.2016 затв'!P127+'[1]16.02.2017 '!P127+'[1]09.03.2017'!P127+[1]проект!P127</f>
        <v>#REF!</v>
      </c>
      <c r="Q140" s="96">
        <f t="shared" si="45"/>
        <v>39205915</v>
      </c>
    </row>
    <row r="141" spans="1:17" s="9" customFormat="1" ht="46.5">
      <c r="A141" s="55" t="s">
        <v>261</v>
      </c>
      <c r="B141" s="55" t="s">
        <v>262</v>
      </c>
      <c r="C141" s="55" t="s">
        <v>32</v>
      </c>
      <c r="D141" s="58" t="s">
        <v>263</v>
      </c>
      <c r="E141" s="96">
        <f t="shared" si="44"/>
        <v>1251111</v>
      </c>
      <c r="F141" s="96">
        <v>1251111</v>
      </c>
      <c r="G141" s="96">
        <v>851500</v>
      </c>
      <c r="H141" s="96">
        <v>101541</v>
      </c>
      <c r="I141" s="96"/>
      <c r="J141" s="96">
        <f>K141+N141</f>
        <v>0</v>
      </c>
      <c r="K141" s="96"/>
      <c r="L141" s="96"/>
      <c r="M141" s="96"/>
      <c r="N141" s="96"/>
      <c r="O141" s="96"/>
      <c r="P141" s="96" t="e">
        <f>'[1]БЮДЖЕТ 29.12.2016 затв'!P128+'[1]16.02.2017 '!P128+'[1]09.03.2017'!P128+[1]проект!P128</f>
        <v>#REF!</v>
      </c>
      <c r="Q141" s="96">
        <f>E141+J141</f>
        <v>1251111</v>
      </c>
    </row>
    <row r="142" spans="1:17" s="9" customFormat="1" ht="139.5">
      <c r="A142" s="55" t="s">
        <v>270</v>
      </c>
      <c r="B142" s="55" t="s">
        <v>331</v>
      </c>
      <c r="C142" s="55"/>
      <c r="D142" s="58" t="s">
        <v>272</v>
      </c>
      <c r="E142" s="96">
        <f t="shared" si="44"/>
        <v>721800</v>
      </c>
      <c r="F142" s="96">
        <f>F143</f>
        <v>721800</v>
      </c>
      <c r="G142" s="96">
        <f t="shared" ref="G142:P142" si="46">G143</f>
        <v>0</v>
      </c>
      <c r="H142" s="96">
        <f t="shared" si="46"/>
        <v>0</v>
      </c>
      <c r="I142" s="96">
        <f t="shared" si="46"/>
        <v>0</v>
      </c>
      <c r="J142" s="96">
        <f t="shared" si="46"/>
        <v>0</v>
      </c>
      <c r="K142" s="96">
        <f t="shared" si="46"/>
        <v>0</v>
      </c>
      <c r="L142" s="96">
        <f t="shared" si="46"/>
        <v>0</v>
      </c>
      <c r="M142" s="96">
        <f t="shared" si="46"/>
        <v>0</v>
      </c>
      <c r="N142" s="96">
        <f t="shared" si="46"/>
        <v>0</v>
      </c>
      <c r="O142" s="96">
        <f t="shared" si="46"/>
        <v>0</v>
      </c>
      <c r="P142" s="96">
        <f t="shared" si="46"/>
        <v>0</v>
      </c>
      <c r="Q142" s="96">
        <f>E142+J142</f>
        <v>721800</v>
      </c>
    </row>
    <row r="143" spans="1:17" s="14" customFormat="1" ht="93">
      <c r="A143" s="59" t="s">
        <v>256</v>
      </c>
      <c r="B143" s="59" t="s">
        <v>257</v>
      </c>
      <c r="C143" s="59" t="s">
        <v>110</v>
      </c>
      <c r="D143" s="61" t="s">
        <v>109</v>
      </c>
      <c r="E143" s="97">
        <f t="shared" si="44"/>
        <v>721800</v>
      </c>
      <c r="F143" s="97">
        <v>721800</v>
      </c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>
        <f>E143+J143</f>
        <v>721800</v>
      </c>
    </row>
    <row r="144" spans="1:17" s="9" customFormat="1" ht="46.5">
      <c r="A144" s="55" t="s">
        <v>258</v>
      </c>
      <c r="B144" s="55" t="s">
        <v>259</v>
      </c>
      <c r="C144" s="55" t="s">
        <v>111</v>
      </c>
      <c r="D144" s="58" t="s">
        <v>112</v>
      </c>
      <c r="E144" s="96">
        <f t="shared" si="44"/>
        <v>55400</v>
      </c>
      <c r="F144" s="96">
        <v>55400</v>
      </c>
      <c r="G144" s="96"/>
      <c r="H144" s="96"/>
      <c r="I144" s="96"/>
      <c r="J144" s="96">
        <f>K144+N144</f>
        <v>0</v>
      </c>
      <c r="K144" s="96"/>
      <c r="L144" s="96"/>
      <c r="M144" s="96"/>
      <c r="N144" s="96"/>
      <c r="O144" s="96"/>
      <c r="P144" s="96" t="e">
        <f>'[1]БЮДЖЕТ 29.12.2016 затв'!P131+'[1]16.02.2017 '!P131+'[1]09.03.2017'!P131+[1]проект!P131</f>
        <v>#REF!</v>
      </c>
      <c r="Q144" s="96">
        <f t="shared" si="45"/>
        <v>55400</v>
      </c>
    </row>
    <row r="145" spans="1:17" s="9" customFormat="1" ht="93">
      <c r="A145" s="55" t="s">
        <v>260</v>
      </c>
      <c r="B145" s="55" t="s">
        <v>248</v>
      </c>
      <c r="C145" s="55" t="s">
        <v>107</v>
      </c>
      <c r="D145" s="58" t="s">
        <v>249</v>
      </c>
      <c r="E145" s="96">
        <f>F145+I145</f>
        <v>964500</v>
      </c>
      <c r="F145" s="96">
        <f>719500+245000</f>
        <v>964500</v>
      </c>
      <c r="G145" s="96"/>
      <c r="H145" s="96"/>
      <c r="I145" s="96"/>
      <c r="J145" s="96">
        <f>K145+N145</f>
        <v>0</v>
      </c>
      <c r="K145" s="96"/>
      <c r="L145" s="96"/>
      <c r="M145" s="96"/>
      <c r="N145" s="96"/>
      <c r="O145" s="96"/>
      <c r="P145" s="96" t="e">
        <f>'[1]БЮДЖЕТ 29.12.2016 затв'!P132+'[1]16.02.2017 '!P132+'[1]09.03.2017'!P132+[1]проект!P132</f>
        <v>#REF!</v>
      </c>
      <c r="Q145" s="96">
        <f t="shared" si="45"/>
        <v>964500</v>
      </c>
    </row>
    <row r="146" spans="1:17" s="9" customFormat="1" ht="69.75">
      <c r="A146" s="55" t="s">
        <v>348</v>
      </c>
      <c r="B146" s="55" t="s">
        <v>274</v>
      </c>
      <c r="C146" s="55" t="s">
        <v>107</v>
      </c>
      <c r="D146" s="58" t="s">
        <v>271</v>
      </c>
      <c r="E146" s="96">
        <f>F146+I146</f>
        <v>0</v>
      </c>
      <c r="F146" s="96"/>
      <c r="G146" s="96"/>
      <c r="H146" s="96"/>
      <c r="I146" s="96"/>
      <c r="J146" s="96">
        <f>K146+N146</f>
        <v>178100</v>
      </c>
      <c r="K146" s="96"/>
      <c r="L146" s="96"/>
      <c r="M146" s="96"/>
      <c r="N146" s="96">
        <v>178100</v>
      </c>
      <c r="O146" s="96"/>
      <c r="P146" s="96"/>
      <c r="Q146" s="96">
        <f t="shared" si="45"/>
        <v>178100</v>
      </c>
    </row>
    <row r="147" spans="1:17" s="11" customFormat="1" ht="135" customHeight="1">
      <c r="A147" s="57" t="s">
        <v>306</v>
      </c>
      <c r="B147" s="57"/>
      <c r="C147" s="57"/>
      <c r="D147" s="57" t="s">
        <v>309</v>
      </c>
      <c r="E147" s="94">
        <f>E148</f>
        <v>4442263</v>
      </c>
      <c r="F147" s="94">
        <f t="shared" ref="F147:Q148" si="47">F148</f>
        <v>4442263</v>
      </c>
      <c r="G147" s="94">
        <f t="shared" si="47"/>
        <v>3445286</v>
      </c>
      <c r="H147" s="94">
        <f t="shared" si="47"/>
        <v>0</v>
      </c>
      <c r="I147" s="94">
        <f t="shared" si="47"/>
        <v>0</v>
      </c>
      <c r="J147" s="94">
        <f t="shared" si="47"/>
        <v>0</v>
      </c>
      <c r="K147" s="94">
        <f t="shared" si="47"/>
        <v>0</v>
      </c>
      <c r="L147" s="94">
        <f t="shared" si="47"/>
        <v>0</v>
      </c>
      <c r="M147" s="94">
        <f t="shared" si="47"/>
        <v>0</v>
      </c>
      <c r="N147" s="94">
        <f t="shared" si="47"/>
        <v>0</v>
      </c>
      <c r="O147" s="94">
        <f t="shared" si="47"/>
        <v>0</v>
      </c>
      <c r="P147" s="94">
        <f t="shared" si="47"/>
        <v>0</v>
      </c>
      <c r="Q147" s="94">
        <f t="shared" si="47"/>
        <v>4442263</v>
      </c>
    </row>
    <row r="148" spans="1:17" s="13" customFormat="1" ht="131.25" customHeight="1">
      <c r="A148" s="10" t="s">
        <v>307</v>
      </c>
      <c r="B148" s="10"/>
      <c r="C148" s="10"/>
      <c r="D148" s="12" t="s">
        <v>309</v>
      </c>
      <c r="E148" s="95">
        <f>E149</f>
        <v>4442263</v>
      </c>
      <c r="F148" s="95">
        <f t="shared" si="47"/>
        <v>4442263</v>
      </c>
      <c r="G148" s="95">
        <f t="shared" si="47"/>
        <v>3445286</v>
      </c>
      <c r="H148" s="95">
        <f t="shared" si="47"/>
        <v>0</v>
      </c>
      <c r="I148" s="95">
        <f t="shared" si="47"/>
        <v>0</v>
      </c>
      <c r="J148" s="95">
        <f t="shared" si="47"/>
        <v>0</v>
      </c>
      <c r="K148" s="95">
        <f t="shared" si="47"/>
        <v>0</v>
      </c>
      <c r="L148" s="95">
        <f t="shared" si="47"/>
        <v>0</v>
      </c>
      <c r="M148" s="95">
        <f t="shared" si="47"/>
        <v>0</v>
      </c>
      <c r="N148" s="95">
        <f t="shared" si="47"/>
        <v>0</v>
      </c>
      <c r="O148" s="95">
        <f t="shared" si="47"/>
        <v>0</v>
      </c>
      <c r="P148" s="95">
        <f t="shared" si="47"/>
        <v>0</v>
      </c>
      <c r="Q148" s="95">
        <f t="shared" si="47"/>
        <v>4442263</v>
      </c>
    </row>
    <row r="149" spans="1:17" s="9" customFormat="1" ht="162.75">
      <c r="A149" s="55" t="s">
        <v>308</v>
      </c>
      <c r="B149" s="55" t="s">
        <v>155</v>
      </c>
      <c r="C149" s="55" t="s">
        <v>22</v>
      </c>
      <c r="D149" s="58" t="s">
        <v>156</v>
      </c>
      <c r="E149" s="96">
        <f>F149+I149</f>
        <v>4442263</v>
      </c>
      <c r="F149" s="96">
        <v>4442263</v>
      </c>
      <c r="G149" s="96">
        <v>3445286</v>
      </c>
      <c r="H149" s="96"/>
      <c r="I149" s="96"/>
      <c r="J149" s="96">
        <f>K149+N149</f>
        <v>0</v>
      </c>
      <c r="K149" s="96"/>
      <c r="L149" s="96"/>
      <c r="M149" s="96"/>
      <c r="N149" s="96"/>
      <c r="O149" s="96"/>
      <c r="P149" s="96"/>
      <c r="Q149" s="96">
        <f>E149+J149</f>
        <v>4442263</v>
      </c>
    </row>
    <row r="150" spans="1:17" s="11" customFormat="1" ht="135" customHeight="1">
      <c r="A150" s="56" t="s">
        <v>275</v>
      </c>
      <c r="B150" s="56"/>
      <c r="C150" s="63"/>
      <c r="D150" s="57" t="s">
        <v>115</v>
      </c>
      <c r="E150" s="94">
        <f t="shared" ref="E150:Q150" si="48">SUM(E151)</f>
        <v>13089082</v>
      </c>
      <c r="F150" s="94">
        <f t="shared" si="48"/>
        <v>11069082</v>
      </c>
      <c r="G150" s="94">
        <f t="shared" si="48"/>
        <v>7852835</v>
      </c>
      <c r="H150" s="94">
        <f t="shared" si="48"/>
        <v>202536</v>
      </c>
      <c r="I150" s="94">
        <f t="shared" si="48"/>
        <v>2020000</v>
      </c>
      <c r="J150" s="94">
        <f t="shared" si="48"/>
        <v>30000000</v>
      </c>
      <c r="K150" s="94">
        <f t="shared" si="48"/>
        <v>0</v>
      </c>
      <c r="L150" s="94">
        <f t="shared" si="48"/>
        <v>0</v>
      </c>
      <c r="M150" s="94">
        <f t="shared" si="48"/>
        <v>0</v>
      </c>
      <c r="N150" s="94">
        <f t="shared" si="48"/>
        <v>30000000</v>
      </c>
      <c r="O150" s="94">
        <f t="shared" si="48"/>
        <v>30000000</v>
      </c>
      <c r="P150" s="94" t="e">
        <f t="shared" si="48"/>
        <v>#REF!</v>
      </c>
      <c r="Q150" s="94">
        <f t="shared" si="48"/>
        <v>43089082</v>
      </c>
    </row>
    <row r="151" spans="1:17" s="13" customFormat="1" ht="116.25">
      <c r="A151" s="10" t="s">
        <v>276</v>
      </c>
      <c r="B151" s="10"/>
      <c r="C151" s="52"/>
      <c r="D151" s="12" t="s">
        <v>115</v>
      </c>
      <c r="E151" s="95">
        <f>SUM(E152+E153+E156+E154)</f>
        <v>13089082</v>
      </c>
      <c r="F151" s="95">
        <f t="shared" ref="F151:Q151" si="49">SUM(F152+F153+F156+F154)</f>
        <v>11069082</v>
      </c>
      <c r="G151" s="95">
        <f t="shared" si="49"/>
        <v>7852835</v>
      </c>
      <c r="H151" s="95">
        <f t="shared" si="49"/>
        <v>202536</v>
      </c>
      <c r="I151" s="95">
        <f t="shared" si="49"/>
        <v>2020000</v>
      </c>
      <c r="J151" s="95">
        <f t="shared" si="49"/>
        <v>30000000</v>
      </c>
      <c r="K151" s="95">
        <f t="shared" si="49"/>
        <v>0</v>
      </c>
      <c r="L151" s="95">
        <f t="shared" si="49"/>
        <v>0</v>
      </c>
      <c r="M151" s="95">
        <f t="shared" si="49"/>
        <v>0</v>
      </c>
      <c r="N151" s="95">
        <f t="shared" si="49"/>
        <v>30000000</v>
      </c>
      <c r="O151" s="95">
        <f t="shared" si="49"/>
        <v>30000000</v>
      </c>
      <c r="P151" s="95" t="e">
        <f t="shared" si="49"/>
        <v>#REF!</v>
      </c>
      <c r="Q151" s="95">
        <f t="shared" si="49"/>
        <v>43089082</v>
      </c>
    </row>
    <row r="152" spans="1:17" s="9" customFormat="1" ht="196.5" customHeight="1">
      <c r="A152" s="55" t="s">
        <v>277</v>
      </c>
      <c r="B152" s="55" t="s">
        <v>155</v>
      </c>
      <c r="C152" s="55" t="s">
        <v>22</v>
      </c>
      <c r="D152" s="58" t="s">
        <v>156</v>
      </c>
      <c r="E152" s="96">
        <f>F152+I152</f>
        <v>10169082</v>
      </c>
      <c r="F152" s="96">
        <v>10169082</v>
      </c>
      <c r="G152" s="96">
        <v>7852835</v>
      </c>
      <c r="H152" s="96">
        <v>202536</v>
      </c>
      <c r="I152" s="96"/>
      <c r="J152" s="96">
        <f>K152+N152</f>
        <v>0</v>
      </c>
      <c r="K152" s="96"/>
      <c r="L152" s="96"/>
      <c r="M152" s="96"/>
      <c r="N152" s="96"/>
      <c r="O152" s="96"/>
      <c r="P152" s="96" t="e">
        <f>'[1]БЮДЖЕТ 29.12.2016 затв'!P164+'[1]16.02.2017 '!P164+'[1]09.03.2017'!P164+[1]проект!P164</f>
        <v>#REF!</v>
      </c>
      <c r="Q152" s="96">
        <f>E152+J152</f>
        <v>10169082</v>
      </c>
    </row>
    <row r="153" spans="1:17" s="9" customFormat="1" ht="137.25" customHeight="1">
      <c r="A153" s="55" t="s">
        <v>278</v>
      </c>
      <c r="B153" s="55" t="s">
        <v>244</v>
      </c>
      <c r="C153" s="55" t="s">
        <v>106</v>
      </c>
      <c r="D153" s="58" t="s">
        <v>245</v>
      </c>
      <c r="E153" s="96">
        <f>F153+I153</f>
        <v>200000</v>
      </c>
      <c r="F153" s="96"/>
      <c r="G153" s="96"/>
      <c r="H153" s="96"/>
      <c r="I153" s="96">
        <v>200000</v>
      </c>
      <c r="J153" s="96">
        <f>K153+N153</f>
        <v>0</v>
      </c>
      <c r="K153" s="96"/>
      <c r="L153" s="96"/>
      <c r="M153" s="96"/>
      <c r="N153" s="96"/>
      <c r="O153" s="96"/>
      <c r="P153" s="96" t="e">
        <f>'[1]БЮДЖЕТ 29.12.2016 затв'!P165+'[1]16.02.2017 '!P165+'[1]09.03.2017'!P165+[1]проект!P165</f>
        <v>#REF!</v>
      </c>
      <c r="Q153" s="96">
        <f>E153+J153</f>
        <v>200000</v>
      </c>
    </row>
    <row r="154" spans="1:17" s="9" customFormat="1" ht="192" customHeight="1">
      <c r="A154" s="55" t="s">
        <v>431</v>
      </c>
      <c r="B154" s="55" t="s">
        <v>432</v>
      </c>
      <c r="C154" s="55"/>
      <c r="D154" s="58" t="s">
        <v>433</v>
      </c>
      <c r="E154" s="96">
        <f>E155</f>
        <v>0</v>
      </c>
      <c r="F154" s="96">
        <f t="shared" ref="F154:Q154" si="50">F155</f>
        <v>0</v>
      </c>
      <c r="G154" s="96">
        <f t="shared" si="50"/>
        <v>0</v>
      </c>
      <c r="H154" s="96">
        <f t="shared" si="50"/>
        <v>0</v>
      </c>
      <c r="I154" s="96">
        <f t="shared" si="50"/>
        <v>0</v>
      </c>
      <c r="J154" s="96">
        <f t="shared" si="50"/>
        <v>30000000</v>
      </c>
      <c r="K154" s="96">
        <f t="shared" si="50"/>
        <v>0</v>
      </c>
      <c r="L154" s="96">
        <f t="shared" si="50"/>
        <v>0</v>
      </c>
      <c r="M154" s="96">
        <f t="shared" si="50"/>
        <v>0</v>
      </c>
      <c r="N154" s="96">
        <f t="shared" si="50"/>
        <v>30000000</v>
      </c>
      <c r="O154" s="96">
        <f t="shared" si="50"/>
        <v>30000000</v>
      </c>
      <c r="P154" s="96">
        <f t="shared" si="50"/>
        <v>0</v>
      </c>
      <c r="Q154" s="96">
        <f t="shared" si="50"/>
        <v>30000000</v>
      </c>
    </row>
    <row r="155" spans="1:17" s="14" customFormat="1" ht="93">
      <c r="A155" s="59" t="s">
        <v>434</v>
      </c>
      <c r="B155" s="59" t="s">
        <v>435</v>
      </c>
      <c r="C155" s="59" t="s">
        <v>25</v>
      </c>
      <c r="D155" s="61" t="s">
        <v>436</v>
      </c>
      <c r="E155" s="97"/>
      <c r="F155" s="97"/>
      <c r="G155" s="97"/>
      <c r="H155" s="97"/>
      <c r="I155" s="97"/>
      <c r="J155" s="97">
        <f>K155+N155</f>
        <v>30000000</v>
      </c>
      <c r="K155" s="97"/>
      <c r="L155" s="97"/>
      <c r="M155" s="97"/>
      <c r="N155" s="97">
        <v>30000000</v>
      </c>
      <c r="O155" s="97">
        <v>30000000</v>
      </c>
      <c r="P155" s="97"/>
      <c r="Q155" s="97">
        <f>E155+J155</f>
        <v>30000000</v>
      </c>
    </row>
    <row r="156" spans="1:17" s="9" customFormat="1" ht="94.5" customHeight="1">
      <c r="A156" s="71" t="s">
        <v>279</v>
      </c>
      <c r="B156" s="71">
        <v>7690</v>
      </c>
      <c r="C156" s="58"/>
      <c r="D156" s="58" t="s">
        <v>116</v>
      </c>
      <c r="E156" s="96">
        <f>E157</f>
        <v>2720000</v>
      </c>
      <c r="F156" s="96">
        <f>F157</f>
        <v>900000</v>
      </c>
      <c r="G156" s="96">
        <f>G157</f>
        <v>0</v>
      </c>
      <c r="H156" s="96">
        <f>H157</f>
        <v>0</v>
      </c>
      <c r="I156" s="96">
        <f>I157</f>
        <v>1820000</v>
      </c>
      <c r="J156" s="96">
        <f>K156+N156</f>
        <v>0</v>
      </c>
      <c r="K156" s="96"/>
      <c r="L156" s="96"/>
      <c r="M156" s="96"/>
      <c r="N156" s="96"/>
      <c r="O156" s="96"/>
      <c r="P156" s="96" t="e">
        <f>'[1]БЮДЖЕТ 29.12.2016 затв'!P170+'[1]16.02.2017 '!P170+'[1]09.03.2017'!P170+[1]проект!P170</f>
        <v>#REF!</v>
      </c>
      <c r="Q156" s="96">
        <f>E156+J156</f>
        <v>2720000</v>
      </c>
    </row>
    <row r="157" spans="1:17" s="14" customFormat="1" ht="102" customHeight="1">
      <c r="A157" s="72" t="s">
        <v>280</v>
      </c>
      <c r="B157" s="72" t="s">
        <v>281</v>
      </c>
      <c r="C157" s="61" t="s">
        <v>25</v>
      </c>
      <c r="D157" s="61" t="s">
        <v>116</v>
      </c>
      <c r="E157" s="97">
        <f>F157+I157</f>
        <v>2720000</v>
      </c>
      <c r="F157" s="97">
        <f>60000+1110000+100000-370000</f>
        <v>900000</v>
      </c>
      <c r="G157" s="97"/>
      <c r="H157" s="97"/>
      <c r="I157" s="97">
        <f>200000+1620000</f>
        <v>1820000</v>
      </c>
      <c r="J157" s="97"/>
      <c r="K157" s="97"/>
      <c r="L157" s="97"/>
      <c r="M157" s="97"/>
      <c r="N157" s="97"/>
      <c r="O157" s="97"/>
      <c r="P157" s="97"/>
      <c r="Q157" s="97">
        <f>E157+J157</f>
        <v>2720000</v>
      </c>
    </row>
    <row r="158" spans="1:17" s="11" customFormat="1" ht="96.75" customHeight="1">
      <c r="A158" s="56" t="s">
        <v>282</v>
      </c>
      <c r="B158" s="56"/>
      <c r="C158" s="63"/>
      <c r="D158" s="57" t="s">
        <v>117</v>
      </c>
      <c r="E158" s="94">
        <f t="shared" ref="E158:Q158" si="51">SUM(E159)</f>
        <v>121031151</v>
      </c>
      <c r="F158" s="94">
        <f t="shared" si="51"/>
        <v>121031151</v>
      </c>
      <c r="G158" s="94">
        <f t="shared" si="51"/>
        <v>8647838</v>
      </c>
      <c r="H158" s="94">
        <f t="shared" si="51"/>
        <v>0</v>
      </c>
      <c r="I158" s="94">
        <f t="shared" si="51"/>
        <v>0</v>
      </c>
      <c r="J158" s="94">
        <f t="shared" si="51"/>
        <v>112995012</v>
      </c>
      <c r="K158" s="94">
        <f t="shared" si="51"/>
        <v>0</v>
      </c>
      <c r="L158" s="94">
        <f t="shared" si="51"/>
        <v>0</v>
      </c>
      <c r="M158" s="94">
        <f t="shared" si="51"/>
        <v>0</v>
      </c>
      <c r="N158" s="94">
        <f t="shared" si="51"/>
        <v>112995012</v>
      </c>
      <c r="O158" s="94">
        <f t="shared" si="51"/>
        <v>112995012</v>
      </c>
      <c r="P158" s="94" t="e">
        <f t="shared" si="51"/>
        <v>#REF!</v>
      </c>
      <c r="Q158" s="94">
        <f t="shared" si="51"/>
        <v>234026163</v>
      </c>
    </row>
    <row r="159" spans="1:17" s="13" customFormat="1" ht="114.75" customHeight="1">
      <c r="A159" s="10" t="s">
        <v>283</v>
      </c>
      <c r="B159" s="10"/>
      <c r="C159" s="52"/>
      <c r="D159" s="12" t="s">
        <v>118</v>
      </c>
      <c r="E159" s="95">
        <f>SUM(E160+E163+E162+E164+E165+E166)</f>
        <v>121031151</v>
      </c>
      <c r="F159" s="95">
        <f t="shared" ref="F159:Q159" si="52">SUM(F160+F163+F162+F164+F165+F166)</f>
        <v>121031151</v>
      </c>
      <c r="G159" s="95">
        <f t="shared" si="52"/>
        <v>8647838</v>
      </c>
      <c r="H159" s="95">
        <f t="shared" si="52"/>
        <v>0</v>
      </c>
      <c r="I159" s="95">
        <f t="shared" si="52"/>
        <v>0</v>
      </c>
      <c r="J159" s="95">
        <f t="shared" si="52"/>
        <v>112995012</v>
      </c>
      <c r="K159" s="95">
        <f t="shared" si="52"/>
        <v>0</v>
      </c>
      <c r="L159" s="95">
        <f t="shared" si="52"/>
        <v>0</v>
      </c>
      <c r="M159" s="95">
        <f t="shared" si="52"/>
        <v>0</v>
      </c>
      <c r="N159" s="95">
        <v>112995012</v>
      </c>
      <c r="O159" s="95">
        <v>112995012</v>
      </c>
      <c r="P159" s="95" t="e">
        <f t="shared" si="52"/>
        <v>#REF!</v>
      </c>
      <c r="Q159" s="95">
        <f t="shared" si="52"/>
        <v>234026163</v>
      </c>
    </row>
    <row r="160" spans="1:17" s="9" customFormat="1" ht="171" customHeight="1">
      <c r="A160" s="55" t="s">
        <v>284</v>
      </c>
      <c r="B160" s="55" t="s">
        <v>155</v>
      </c>
      <c r="C160" s="55" t="s">
        <v>22</v>
      </c>
      <c r="D160" s="58" t="s">
        <v>156</v>
      </c>
      <c r="E160" s="96">
        <f>F160+I160</f>
        <v>11103069</v>
      </c>
      <c r="F160" s="96">
        <v>11103069</v>
      </c>
      <c r="G160" s="96">
        <v>8647838</v>
      </c>
      <c r="H160" s="96"/>
      <c r="I160" s="96"/>
      <c r="J160" s="96">
        <f>K160+N160</f>
        <v>0</v>
      </c>
      <c r="K160" s="96"/>
      <c r="L160" s="96"/>
      <c r="M160" s="96"/>
      <c r="N160" s="96"/>
      <c r="O160" s="96"/>
      <c r="P160" s="96" t="e">
        <f>'[1]БЮДЖЕТ 29.12.2016 затв'!P174+'[1]16.02.2017 '!P174+'[1]09.03.2017'!P174+[1]проект!P174</f>
        <v>#REF!</v>
      </c>
      <c r="Q160" s="96">
        <f>E160+J160</f>
        <v>11103069</v>
      </c>
    </row>
    <row r="161" spans="1:17" s="9" customFormat="1" ht="68.25" customHeight="1">
      <c r="A161" s="55" t="s">
        <v>344</v>
      </c>
      <c r="B161" s="55" t="s">
        <v>318</v>
      </c>
      <c r="C161" s="55"/>
      <c r="D161" s="73" t="s">
        <v>319</v>
      </c>
      <c r="E161" s="96">
        <f t="shared" ref="E161:Q161" si="53">E162</f>
        <v>300000</v>
      </c>
      <c r="F161" s="96">
        <f t="shared" si="53"/>
        <v>300000</v>
      </c>
      <c r="G161" s="96">
        <f t="shared" si="53"/>
        <v>0</v>
      </c>
      <c r="H161" s="96">
        <f t="shared" si="53"/>
        <v>0</v>
      </c>
      <c r="I161" s="96">
        <f t="shared" si="53"/>
        <v>0</v>
      </c>
      <c r="J161" s="96">
        <f t="shared" si="53"/>
        <v>112995012</v>
      </c>
      <c r="K161" s="96">
        <f t="shared" si="53"/>
        <v>0</v>
      </c>
      <c r="L161" s="96">
        <f t="shared" si="53"/>
        <v>0</v>
      </c>
      <c r="M161" s="96">
        <f t="shared" si="53"/>
        <v>0</v>
      </c>
      <c r="N161" s="96">
        <f t="shared" si="53"/>
        <v>112995012</v>
      </c>
      <c r="O161" s="96">
        <f t="shared" si="53"/>
        <v>112995012</v>
      </c>
      <c r="P161" s="96">
        <f t="shared" si="53"/>
        <v>0</v>
      </c>
      <c r="Q161" s="96">
        <f t="shared" si="53"/>
        <v>113295012</v>
      </c>
    </row>
    <row r="162" spans="1:17" s="14" customFormat="1" ht="69.75">
      <c r="A162" s="59" t="s">
        <v>343</v>
      </c>
      <c r="B162" s="59" t="s">
        <v>281</v>
      </c>
      <c r="C162" s="59" t="s">
        <v>25</v>
      </c>
      <c r="D162" s="75" t="s">
        <v>321</v>
      </c>
      <c r="E162" s="97">
        <f>F162+I162</f>
        <v>300000</v>
      </c>
      <c r="F162" s="97">
        <v>300000</v>
      </c>
      <c r="G162" s="97"/>
      <c r="H162" s="97"/>
      <c r="I162" s="97"/>
      <c r="J162" s="97">
        <f>K162+N162</f>
        <v>112995012</v>
      </c>
      <c r="K162" s="97"/>
      <c r="L162" s="97"/>
      <c r="M162" s="97"/>
      <c r="N162" s="97">
        <v>112995012</v>
      </c>
      <c r="O162" s="97">
        <v>112995012</v>
      </c>
      <c r="P162" s="97"/>
      <c r="Q162" s="97">
        <f>E162+J162</f>
        <v>113295012</v>
      </c>
    </row>
    <row r="163" spans="1:17" s="9" customFormat="1" ht="65.25" customHeight="1">
      <c r="A163" s="55" t="s">
        <v>286</v>
      </c>
      <c r="B163" s="55" t="s">
        <v>285</v>
      </c>
      <c r="C163" s="55" t="s">
        <v>119</v>
      </c>
      <c r="D163" s="58" t="s">
        <v>302</v>
      </c>
      <c r="E163" s="96">
        <f>F163+I163</f>
        <v>6506300</v>
      </c>
      <c r="F163" s="96">
        <v>6506300</v>
      </c>
      <c r="G163" s="96"/>
      <c r="H163" s="96"/>
      <c r="I163" s="96"/>
      <c r="J163" s="96">
        <f>K163+N163</f>
        <v>0</v>
      </c>
      <c r="K163" s="96"/>
      <c r="L163" s="96"/>
      <c r="M163" s="96"/>
      <c r="N163" s="96"/>
      <c r="O163" s="96"/>
      <c r="P163" s="96" t="e">
        <f>'[1]БЮДЖЕТ 29.12.2016 затв'!P176+'[1]16.02.2017 '!P176+'[1]09.03.2017'!P176+[1]проект!P176</f>
        <v>#REF!</v>
      </c>
      <c r="Q163" s="96">
        <f>E163+J163</f>
        <v>6506300</v>
      </c>
    </row>
    <row r="164" spans="1:17" s="9" customFormat="1" ht="70.5" customHeight="1">
      <c r="A164" s="55" t="s">
        <v>293</v>
      </c>
      <c r="B164" s="55" t="s">
        <v>294</v>
      </c>
      <c r="C164" s="55" t="s">
        <v>33</v>
      </c>
      <c r="D164" s="15" t="s">
        <v>120</v>
      </c>
      <c r="E164" s="96">
        <v>20000000</v>
      </c>
      <c r="F164" s="96">
        <v>20000000</v>
      </c>
      <c r="G164" s="96"/>
      <c r="H164" s="96"/>
      <c r="I164" s="96"/>
      <c r="J164" s="96">
        <f>K164+N164</f>
        <v>0</v>
      </c>
      <c r="K164" s="96"/>
      <c r="L164" s="96"/>
      <c r="M164" s="96"/>
      <c r="N164" s="96"/>
      <c r="O164" s="96"/>
      <c r="P164" s="96" t="e">
        <f>'[1]БЮДЖЕТ 29.12.2016 затв'!P180+'[1]16.02.2017 '!P180+'[1]09.03.2017'!P180+[1]проект!P180</f>
        <v>#REF!</v>
      </c>
      <c r="Q164" s="96">
        <f>E164+J164</f>
        <v>20000000</v>
      </c>
    </row>
    <row r="165" spans="1:17" s="9" customFormat="1" ht="68.25" customHeight="1">
      <c r="A165" s="55" t="s">
        <v>287</v>
      </c>
      <c r="B165" s="55" t="s">
        <v>288</v>
      </c>
      <c r="C165" s="54" t="s">
        <v>100</v>
      </c>
      <c r="D165" s="15" t="s">
        <v>121</v>
      </c>
      <c r="E165" s="96">
        <f>F165+I165</f>
        <v>56724400</v>
      </c>
      <c r="F165" s="96">
        <v>56724400</v>
      </c>
      <c r="G165" s="96"/>
      <c r="H165" s="96"/>
      <c r="I165" s="96"/>
      <c r="J165" s="96">
        <f>K165+N165</f>
        <v>0</v>
      </c>
      <c r="K165" s="96"/>
      <c r="L165" s="96"/>
      <c r="M165" s="96"/>
      <c r="N165" s="96"/>
      <c r="O165" s="96"/>
      <c r="P165" s="96" t="e">
        <f>'[1]БЮДЖЕТ 29.12.2016 затв'!P181+'[1]16.02.2017 '!P181+'[1]09.03.2017'!P181+[1]проект!P181</f>
        <v>#REF!</v>
      </c>
      <c r="Q165" s="96">
        <f>E165+J165</f>
        <v>56724400</v>
      </c>
    </row>
    <row r="166" spans="1:17" s="9" customFormat="1" ht="63.75" customHeight="1">
      <c r="A166" s="55" t="s">
        <v>289</v>
      </c>
      <c r="B166" s="55" t="s">
        <v>223</v>
      </c>
      <c r="C166" s="54" t="s">
        <v>100</v>
      </c>
      <c r="D166" s="20" t="s">
        <v>224</v>
      </c>
      <c r="E166" s="96">
        <f>F166+I166</f>
        <v>26397382</v>
      </c>
      <c r="F166" s="96">
        <v>26397382</v>
      </c>
      <c r="G166" s="96"/>
      <c r="H166" s="96"/>
      <c r="I166" s="96"/>
      <c r="J166" s="96">
        <f>K166+N166</f>
        <v>0</v>
      </c>
      <c r="K166" s="96"/>
      <c r="L166" s="96"/>
      <c r="M166" s="96"/>
      <c r="N166" s="96"/>
      <c r="O166" s="96"/>
      <c r="P166" s="96" t="e">
        <f>'[1]БЮДЖЕТ 29.12.2016 затв'!P187+'[1]16.02.2017 '!P187+'[1]09.03.2017'!P187+[1]проект!P187</f>
        <v>#REF!</v>
      </c>
      <c r="Q166" s="96">
        <f>E166+J166</f>
        <v>26397382</v>
      </c>
    </row>
    <row r="167" spans="1:17" s="11" customFormat="1" ht="87" customHeight="1">
      <c r="A167" s="67"/>
      <c r="B167" s="21"/>
      <c r="C167" s="22"/>
      <c r="D167" s="23" t="s">
        <v>122</v>
      </c>
      <c r="E167" s="94">
        <f t="shared" ref="E167:Q167" si="54">SUM(E12+E37+E104+E50+E59+E93+E132+E123+E150+E158+E147)</f>
        <v>2570752703</v>
      </c>
      <c r="F167" s="94">
        <f t="shared" si="54"/>
        <v>2379984005</v>
      </c>
      <c r="G167" s="94">
        <f t="shared" si="54"/>
        <v>712880940</v>
      </c>
      <c r="H167" s="94">
        <f t="shared" si="54"/>
        <v>108981614</v>
      </c>
      <c r="I167" s="94">
        <f t="shared" si="54"/>
        <v>190768698</v>
      </c>
      <c r="J167" s="94">
        <f t="shared" si="54"/>
        <v>261872549</v>
      </c>
      <c r="K167" s="94">
        <f t="shared" si="54"/>
        <v>35193869</v>
      </c>
      <c r="L167" s="94">
        <f t="shared" si="54"/>
        <v>4820023</v>
      </c>
      <c r="M167" s="94">
        <f t="shared" si="54"/>
        <v>1425061</v>
      </c>
      <c r="N167" s="94">
        <f t="shared" si="54"/>
        <v>226678680</v>
      </c>
      <c r="O167" s="94">
        <f t="shared" si="54"/>
        <v>226344607</v>
      </c>
      <c r="P167" s="94" t="e">
        <f t="shared" si="54"/>
        <v>#REF!</v>
      </c>
      <c r="Q167" s="94">
        <f t="shared" si="54"/>
        <v>2832625252</v>
      </c>
    </row>
    <row r="168" spans="1:17" s="11" customFormat="1" ht="86.25" customHeight="1">
      <c r="A168" s="68"/>
      <c r="B168" s="24"/>
      <c r="C168" s="48"/>
      <c r="D168" s="25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1:17" s="33" customFormat="1" ht="63.75" customHeight="1">
      <c r="A169" s="105" t="s">
        <v>346</v>
      </c>
      <c r="B169" s="105"/>
      <c r="C169" s="105"/>
      <c r="D169" s="105"/>
      <c r="E169" s="105"/>
      <c r="F169" s="105"/>
      <c r="G169" s="105"/>
      <c r="H169" s="105"/>
      <c r="I169" s="27"/>
      <c r="J169" s="28"/>
      <c r="K169" s="28"/>
      <c r="L169" s="28"/>
      <c r="M169" s="28"/>
      <c r="N169" s="29"/>
      <c r="O169" s="30" t="s">
        <v>123</v>
      </c>
      <c r="P169" s="31"/>
      <c r="Q169" s="32"/>
    </row>
    <row r="170" spans="1:17" s="33" customFormat="1" ht="228" customHeight="1">
      <c r="A170" s="104" t="s">
        <v>364</v>
      </c>
      <c r="B170" s="104"/>
      <c r="C170" s="104"/>
      <c r="D170" s="104"/>
      <c r="E170" s="104"/>
      <c r="F170" s="104"/>
      <c r="G170" s="104"/>
      <c r="H170" s="104"/>
      <c r="I170" s="34"/>
      <c r="J170" s="35"/>
      <c r="K170" s="35"/>
      <c r="L170" s="35"/>
      <c r="M170" s="35"/>
      <c r="N170" s="35"/>
      <c r="O170" s="36" t="s">
        <v>365</v>
      </c>
      <c r="P170" s="37"/>
      <c r="Q170" s="38"/>
    </row>
    <row r="171" spans="1:17">
      <c r="D171" s="39"/>
    </row>
    <row r="173" spans="1:17">
      <c r="A173" s="69"/>
      <c r="B173" s="40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</row>
    <row r="174" spans="1:17">
      <c r="A174" s="69"/>
      <c r="B174" s="40"/>
      <c r="C174" s="49"/>
      <c r="E174" s="42"/>
      <c r="F174" s="42"/>
      <c r="G174" s="41"/>
      <c r="H174" s="41"/>
      <c r="I174" s="41"/>
      <c r="J174" s="41"/>
      <c r="K174" s="41"/>
      <c r="L174" s="41"/>
      <c r="M174" s="41"/>
      <c r="N174" s="41"/>
      <c r="O174" s="41"/>
      <c r="P174" s="41"/>
    </row>
    <row r="175" spans="1:17">
      <c r="A175" s="69"/>
      <c r="B175" s="40"/>
      <c r="C175" s="49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</row>
    <row r="176" spans="1:17">
      <c r="A176" s="69"/>
      <c r="B176" s="40"/>
      <c r="C176" s="49"/>
      <c r="D176" s="43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</row>
    <row r="177" spans="1:17">
      <c r="A177" s="69"/>
      <c r="B177" s="40"/>
      <c r="C177" s="49"/>
      <c r="D177" s="43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</row>
    <row r="178" spans="1:17">
      <c r="A178" s="69"/>
      <c r="B178" s="40"/>
      <c r="C178" s="49"/>
      <c r="D178" s="43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</row>
    <row r="179" spans="1:17">
      <c r="A179" s="69"/>
      <c r="B179" s="40"/>
      <c r="C179" s="49"/>
      <c r="D179" s="43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</row>
    <row r="180" spans="1:17">
      <c r="A180" s="69"/>
      <c r="B180" s="40"/>
      <c r="C180" s="49"/>
      <c r="D180" s="43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</row>
    <row r="181" spans="1:17">
      <c r="A181" s="69"/>
      <c r="B181" s="40"/>
      <c r="C181" s="49"/>
      <c r="D181" s="43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</row>
    <row r="182" spans="1:17">
      <c r="A182" s="69"/>
      <c r="B182" s="40"/>
      <c r="C182" s="49"/>
      <c r="D182" s="43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</row>
    <row r="183" spans="1:17">
      <c r="A183" s="69"/>
      <c r="B183" s="40"/>
      <c r="C183" s="50"/>
      <c r="D183" s="43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1:17">
      <c r="A184" s="69"/>
      <c r="B184" s="40"/>
      <c r="C184" s="50"/>
      <c r="D184" s="45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1:17">
      <c r="A185" s="69"/>
      <c r="B185" s="40"/>
      <c r="C185" s="50"/>
      <c r="D185" s="45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1:17">
      <c r="A186" s="69"/>
      <c r="B186" s="40"/>
      <c r="C186" s="50"/>
      <c r="D186" s="45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1:17">
      <c r="A187" s="69"/>
      <c r="B187" s="40"/>
      <c r="C187" s="50"/>
      <c r="D187" s="45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1:17">
      <c r="A188" s="69"/>
      <c r="B188" s="40"/>
      <c r="C188" s="50"/>
      <c r="D188" s="45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1:17">
      <c r="A189" s="69"/>
      <c r="B189" s="40"/>
      <c r="C189" s="50"/>
      <c r="D189" s="45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1:17">
      <c r="A190" s="69"/>
      <c r="B190" s="40"/>
      <c r="C190" s="50"/>
      <c r="D190" s="45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1:17">
      <c r="A191" s="69"/>
      <c r="B191" s="40"/>
      <c r="C191" s="50"/>
      <c r="D191" s="45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1:17">
      <c r="A192" s="69"/>
      <c r="B192" s="40"/>
      <c r="C192" s="50"/>
      <c r="D192" s="45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1:17">
      <c r="A193" s="69"/>
      <c r="B193" s="40"/>
      <c r="C193" s="50"/>
      <c r="D193" s="45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1:17">
      <c r="A194" s="69"/>
      <c r="B194" s="40"/>
      <c r="C194" s="50"/>
      <c r="D194" s="45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1:17">
      <c r="A195" s="69"/>
      <c r="B195" s="40"/>
      <c r="C195" s="50"/>
      <c r="D195" s="45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1:17">
      <c r="A196" s="69"/>
      <c r="B196" s="40"/>
      <c r="C196" s="50"/>
      <c r="D196" s="45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1:17">
      <c r="A197" s="69"/>
      <c r="B197" s="40"/>
      <c r="C197" s="50"/>
      <c r="D197" s="45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1:17">
      <c r="A198" s="69"/>
      <c r="B198" s="40"/>
      <c r="C198" s="50"/>
      <c r="D198" s="45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1:17">
      <c r="A199" s="69"/>
      <c r="B199" s="40"/>
      <c r="C199" s="50"/>
      <c r="D199" s="45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1:17">
      <c r="A200" s="69"/>
      <c r="B200" s="40"/>
      <c r="C200" s="50"/>
      <c r="D200" s="45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1:17">
      <c r="A201" s="69"/>
      <c r="B201" s="40"/>
      <c r="C201" s="50"/>
      <c r="D201" s="45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1:17">
      <c r="A202" s="69"/>
      <c r="B202" s="40"/>
      <c r="C202" s="50"/>
      <c r="D202" s="45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1:17">
      <c r="A203" s="69"/>
      <c r="B203" s="40"/>
      <c r="C203" s="50"/>
      <c r="D203" s="45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1:17">
      <c r="A204" s="69"/>
      <c r="B204" s="40"/>
      <c r="C204" s="50"/>
      <c r="D204" s="45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1:17">
      <c r="A205" s="69"/>
      <c r="B205" s="40"/>
      <c r="C205" s="50"/>
      <c r="D205" s="45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1:17">
      <c r="A206" s="69"/>
      <c r="B206" s="40"/>
      <c r="C206" s="50"/>
      <c r="D206" s="45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1:17">
      <c r="A207" s="69"/>
      <c r="B207" s="40"/>
      <c r="C207" s="50"/>
      <c r="D207" s="45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1:17">
      <c r="A208" s="69"/>
      <c r="B208" s="40"/>
      <c r="C208" s="50"/>
      <c r="D208" s="45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1:17">
      <c r="A209" s="69"/>
      <c r="B209" s="40"/>
      <c r="C209" s="50"/>
      <c r="D209" s="45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1:17">
      <c r="A210" s="69"/>
      <c r="B210" s="40"/>
      <c r="C210" s="50"/>
      <c r="D210" s="45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1:17">
      <c r="A211" s="69"/>
      <c r="B211" s="40"/>
      <c r="C211" s="50"/>
      <c r="D211" s="45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1:17">
      <c r="A212" s="69"/>
      <c r="B212" s="40"/>
      <c r="C212" s="50"/>
      <c r="D212" s="45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1:17">
      <c r="A213" s="69"/>
      <c r="B213" s="40"/>
      <c r="C213" s="50"/>
      <c r="D213" s="45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1:17">
      <c r="A214" s="69"/>
      <c r="B214" s="40"/>
      <c r="C214" s="50"/>
      <c r="D214" s="45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1:17">
      <c r="A215" s="69"/>
      <c r="B215" s="40"/>
      <c r="C215" s="50"/>
      <c r="D215" s="45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1:17">
      <c r="A216" s="69"/>
      <c r="B216" s="40"/>
      <c r="C216" s="50"/>
      <c r="D216" s="45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1:17">
      <c r="A217" s="69"/>
      <c r="B217" s="40"/>
      <c r="C217" s="50"/>
      <c r="D217" s="45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1:17">
      <c r="A218" s="69"/>
      <c r="B218" s="40"/>
      <c r="C218" s="50"/>
      <c r="D218" s="45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1:17">
      <c r="A219" s="69"/>
      <c r="B219" s="40"/>
      <c r="C219" s="50"/>
      <c r="D219" s="45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1:17">
      <c r="A220" s="69"/>
      <c r="B220" s="40"/>
      <c r="C220" s="50"/>
      <c r="D220" s="45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1:17">
      <c r="A221" s="69"/>
      <c r="B221" s="40"/>
      <c r="C221" s="50"/>
      <c r="D221" s="45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1:17">
      <c r="A222" s="69"/>
      <c r="B222" s="40"/>
      <c r="C222" s="50"/>
      <c r="D222" s="45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1:17">
      <c r="A223" s="69"/>
      <c r="B223" s="40"/>
      <c r="C223" s="50"/>
      <c r="D223" s="45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1:17">
      <c r="A224" s="69"/>
      <c r="B224" s="40"/>
      <c r="C224" s="50"/>
      <c r="D224" s="45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1:17">
      <c r="A225" s="69"/>
      <c r="B225" s="40"/>
      <c r="C225" s="50"/>
      <c r="D225" s="45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1:17">
      <c r="A226" s="69"/>
      <c r="B226" s="40"/>
      <c r="C226" s="50"/>
      <c r="D226" s="45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1:17">
      <c r="A227" s="69"/>
      <c r="B227" s="40"/>
      <c r="C227" s="50"/>
      <c r="D227" s="45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1:17">
      <c r="A228" s="69"/>
      <c r="B228" s="40"/>
      <c r="C228" s="50"/>
      <c r="D228" s="45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1:17">
      <c r="A229" s="69"/>
      <c r="B229" s="40"/>
      <c r="C229" s="50"/>
      <c r="D229" s="45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1:17">
      <c r="A230" s="69"/>
      <c r="B230" s="40"/>
      <c r="C230" s="50"/>
      <c r="D230" s="45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1:17">
      <c r="A231" s="69"/>
      <c r="B231" s="40"/>
      <c r="C231" s="50"/>
      <c r="D231" s="45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1:17">
      <c r="A232" s="69"/>
      <c r="B232" s="40"/>
      <c r="C232" s="50"/>
      <c r="D232" s="45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1:17">
      <c r="A233" s="69"/>
      <c r="B233" s="40"/>
      <c r="C233" s="50"/>
      <c r="D233" s="45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1:17">
      <c r="A234" s="69"/>
      <c r="B234" s="40"/>
      <c r="C234" s="50"/>
      <c r="D234" s="45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1:17">
      <c r="A235" s="69"/>
      <c r="B235" s="40"/>
      <c r="C235" s="50"/>
      <c r="D235" s="45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1:17">
      <c r="A236" s="69"/>
      <c r="B236" s="40"/>
      <c r="C236" s="50"/>
      <c r="D236" s="45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1:17">
      <c r="A237" s="69"/>
      <c r="B237" s="40"/>
      <c r="C237" s="50"/>
      <c r="D237" s="45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1:17">
      <c r="A238" s="69"/>
      <c r="B238" s="40"/>
      <c r="C238" s="50"/>
      <c r="D238" s="45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1:17">
      <c r="A239" s="69"/>
      <c r="B239" s="40"/>
      <c r="C239" s="50"/>
      <c r="D239" s="45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1:17">
      <c r="A240" s="69"/>
      <c r="B240" s="40"/>
      <c r="C240" s="50"/>
      <c r="D240" s="45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1:17">
      <c r="A241" s="69"/>
      <c r="B241" s="40"/>
      <c r="C241" s="50"/>
      <c r="D241" s="45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1:17">
      <c r="A242" s="69"/>
      <c r="B242" s="40"/>
      <c r="C242" s="50"/>
      <c r="D242" s="45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1:17">
      <c r="A243" s="69"/>
      <c r="B243" s="40"/>
      <c r="C243" s="50"/>
      <c r="D243" s="45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1:17">
      <c r="A244" s="69"/>
      <c r="B244" s="40"/>
      <c r="C244" s="50"/>
      <c r="D244" s="45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1:17">
      <c r="A245" s="69"/>
      <c r="B245" s="40"/>
      <c r="C245" s="50"/>
      <c r="D245" s="45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1:17">
      <c r="A246" s="69"/>
      <c r="B246" s="40"/>
      <c r="C246" s="50"/>
      <c r="D246" s="45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1:17">
      <c r="A247" s="69"/>
      <c r="B247" s="40"/>
      <c r="C247" s="50"/>
      <c r="D247" s="45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1:17">
      <c r="A248" s="69"/>
      <c r="B248" s="40"/>
      <c r="C248" s="50"/>
      <c r="D248" s="45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</row>
    <row r="249" spans="1:17">
      <c r="A249" s="69"/>
      <c r="B249" s="40"/>
      <c r="C249" s="50"/>
      <c r="D249" s="45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</row>
    <row r="250" spans="1:17">
      <c r="A250" s="69"/>
      <c r="B250" s="40"/>
      <c r="C250" s="50"/>
      <c r="D250" s="45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</row>
    <row r="251" spans="1:17">
      <c r="A251" s="69"/>
      <c r="B251" s="40"/>
      <c r="C251" s="50"/>
      <c r="D251" s="45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</row>
    <row r="252" spans="1:17">
      <c r="A252" s="69"/>
      <c r="B252" s="40"/>
      <c r="C252" s="50"/>
      <c r="D252" s="45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</row>
    <row r="253" spans="1:17">
      <c r="A253" s="69"/>
      <c r="B253" s="40"/>
      <c r="C253" s="50"/>
      <c r="D253" s="45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</row>
    <row r="254" spans="1:17">
      <c r="A254" s="69"/>
      <c r="B254" s="40"/>
      <c r="C254" s="50"/>
      <c r="D254" s="45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</row>
    <row r="255" spans="1:17">
      <c r="A255" s="69"/>
      <c r="B255" s="40"/>
      <c r="C255" s="50"/>
      <c r="D255" s="45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</row>
    <row r="256" spans="1:17">
      <c r="A256" s="69"/>
      <c r="B256" s="40"/>
      <c r="C256" s="50"/>
      <c r="D256" s="45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</row>
    <row r="257" spans="1:16">
      <c r="A257" s="69"/>
      <c r="B257" s="40"/>
      <c r="C257" s="50"/>
      <c r="D257" s="45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</row>
    <row r="258" spans="1:16">
      <c r="A258" s="69"/>
      <c r="B258" s="40"/>
      <c r="C258" s="50"/>
      <c r="D258" s="45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</row>
    <row r="259" spans="1:16">
      <c r="A259" s="69"/>
      <c r="B259" s="40"/>
      <c r="C259" s="50"/>
      <c r="D259" s="45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</row>
    <row r="260" spans="1:16">
      <c r="A260" s="69"/>
      <c r="B260" s="40"/>
      <c r="C260" s="50"/>
      <c r="D260" s="45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</row>
    <row r="261" spans="1:16">
      <c r="A261" s="69"/>
      <c r="B261" s="40"/>
      <c r="C261" s="50"/>
      <c r="D261" s="45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</row>
    <row r="262" spans="1:16">
      <c r="A262" s="69"/>
      <c r="B262" s="40"/>
      <c r="C262" s="50"/>
      <c r="D262" s="45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</row>
    <row r="263" spans="1:16">
      <c r="A263" s="69"/>
      <c r="B263" s="40"/>
      <c r="C263" s="50"/>
      <c r="D263" s="45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</row>
    <row r="264" spans="1:16">
      <c r="A264" s="69"/>
      <c r="B264" s="40"/>
      <c r="C264" s="50"/>
      <c r="D264" s="45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</row>
    <row r="265" spans="1:16">
      <c r="A265" s="69"/>
      <c r="B265" s="40"/>
      <c r="C265" s="50"/>
      <c r="D265" s="45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</row>
    <row r="266" spans="1:16">
      <c r="A266" s="69"/>
      <c r="B266" s="40"/>
      <c r="C266" s="50"/>
      <c r="D266" s="45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</row>
    <row r="267" spans="1:16">
      <c r="A267" s="69"/>
      <c r="B267" s="40"/>
      <c r="C267" s="50"/>
      <c r="D267" s="45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</row>
    <row r="268" spans="1:16">
      <c r="A268" s="69"/>
      <c r="B268" s="40"/>
      <c r="C268" s="50"/>
      <c r="D268" s="45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</row>
    <row r="269" spans="1:16">
      <c r="A269" s="69"/>
      <c r="B269" s="40"/>
      <c r="C269" s="50"/>
      <c r="D269" s="45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</row>
    <row r="270" spans="1:16">
      <c r="A270" s="69"/>
      <c r="B270" s="40"/>
      <c r="C270" s="50"/>
      <c r="D270" s="45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</row>
    <row r="271" spans="1:16">
      <c r="A271" s="69"/>
      <c r="B271" s="40"/>
      <c r="C271" s="51"/>
      <c r="D271" s="45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</row>
    <row r="272" spans="1:16">
      <c r="A272" s="69"/>
      <c r="B272" s="40"/>
      <c r="C272" s="51"/>
      <c r="D272" s="45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</row>
    <row r="273" spans="1:4">
      <c r="A273" s="69"/>
      <c r="B273" s="40"/>
      <c r="D273" s="45"/>
    </row>
    <row r="274" spans="1:4">
      <c r="A274" s="69"/>
      <c r="B274" s="40"/>
      <c r="D274" s="46"/>
    </row>
    <row r="275" spans="1:4">
      <c r="A275" s="69"/>
      <c r="B275" s="40"/>
      <c r="D275" s="46"/>
    </row>
    <row r="276" spans="1:4">
      <c r="A276" s="69"/>
      <c r="B276" s="40"/>
      <c r="D276" s="46"/>
    </row>
    <row r="277" spans="1:4">
      <c r="A277" s="69"/>
      <c r="B277" s="40"/>
      <c r="D277" s="46"/>
    </row>
    <row r="278" spans="1:4">
      <c r="A278" s="69"/>
      <c r="B278" s="40"/>
      <c r="D278" s="46"/>
    </row>
    <row r="279" spans="1:4">
      <c r="A279" s="69"/>
      <c r="B279" s="40"/>
      <c r="D279" s="46"/>
    </row>
    <row r="280" spans="1:4">
      <c r="A280" s="69"/>
      <c r="B280" s="40"/>
      <c r="D280" s="46"/>
    </row>
    <row r="281" spans="1:4">
      <c r="A281" s="69"/>
      <c r="B281" s="40"/>
      <c r="D281" s="46"/>
    </row>
    <row r="282" spans="1:4">
      <c r="A282" s="69"/>
      <c r="B282" s="40"/>
      <c r="D282" s="46"/>
    </row>
    <row r="283" spans="1:4">
      <c r="A283" s="69"/>
      <c r="B283" s="40"/>
      <c r="D283" s="46"/>
    </row>
    <row r="284" spans="1:4">
      <c r="A284" s="69"/>
      <c r="B284" s="40"/>
      <c r="D284" s="46"/>
    </row>
    <row r="285" spans="1:4">
      <c r="A285" s="69"/>
      <c r="B285" s="40"/>
      <c r="D285" s="46"/>
    </row>
    <row r="286" spans="1:4">
      <c r="A286" s="69"/>
      <c r="B286" s="40"/>
      <c r="D286" s="46"/>
    </row>
    <row r="287" spans="1:4">
      <c r="A287" s="69"/>
      <c r="B287" s="40"/>
      <c r="D287" s="46"/>
    </row>
    <row r="288" spans="1:4">
      <c r="A288" s="69"/>
      <c r="B288" s="40"/>
      <c r="D288" s="46"/>
    </row>
    <row r="289" spans="1:4">
      <c r="A289" s="69"/>
      <c r="B289" s="40"/>
      <c r="D289" s="46"/>
    </row>
    <row r="290" spans="1:4">
      <c r="A290" s="69"/>
      <c r="B290" s="40"/>
      <c r="D290" s="46"/>
    </row>
  </sheetData>
  <customSheetViews>
    <customSheetView guid="{728659FD-1117-4718-B24F-07C4CD2FAD84}" scale="20" showPageBreaks="1" zeroValues="0" printArea="1" hiddenColumns="1" view="pageBreakPreview" topLeftCell="A149">
      <selection activeCell="E9" sqref="E9:E11"/>
      <rowBreaks count="7" manualBreakCount="7">
        <brk id="18" max="16" man="1"/>
        <brk id="32" max="16" man="1"/>
        <brk id="74" max="16" man="1"/>
        <brk id="82" max="16" man="1"/>
        <brk id="148" max="16" man="1"/>
        <brk id="171" max="16" man="1"/>
        <brk id="176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.39370078740157483" right="0.78740157480314965" top="1.1811023622047245" bottom="0.78740157480314965" header="0" footer="0"/>
      <printOptions horizontalCentered="1"/>
      <pageSetup paperSize="9" scale="25" fitToHeight="15" orientation="landscape" verticalDpi="300" r:id="rId1"/>
      <headerFooter differentFirst="1" alignWithMargins="0">
        <oddHeader>&amp;R&amp;"Times New Roman,обычный"&amp;20
&amp;24Продовження додатка 3</oddHeader>
      </headerFooter>
    </customSheetView>
    <customSheetView guid="{08BC6EC6-462D-4192-BA8A-98B9E6B2E97F}" scale="50" showPageBreaks="1" zeroValues="0" printArea="1" hiddenColumns="1" topLeftCell="A8">
      <pane xSplit="4" ySplit="4" topLeftCell="E12" activePane="bottomRight" state="frozen"/>
      <selection pane="bottomRight" activeCell="E16" sqref="E16"/>
      <rowBreaks count="13" manualBreakCount="13">
        <brk id="24" min="4" max="16" man="1"/>
        <brk id="42" min="4" max="16" man="1"/>
        <brk id="49" min="4" max="16" man="1"/>
        <brk id="69" min="4" max="16" man="1"/>
        <brk id="73" min="4" max="16" man="1"/>
        <brk id="81" min="4" max="16" man="1"/>
        <brk id="109" min="4" max="16" man="1"/>
        <brk id="116" min="4" max="16" man="1"/>
        <brk id="143" min="4" max="16" man="1"/>
        <brk id="183" min="4" max="16" man="1"/>
        <brk id="191" max="16" man="1"/>
        <brk id="199" max="16" man="1"/>
        <brk id="204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25" fitToHeight="15" orientation="landscape" verticalDpi="300" r:id="rId2"/>
      <headerFooter alignWithMargins="0"/>
    </customSheetView>
    <customSheetView guid="{788D644C-EFA2-479E-83E8-7E709AEED2B3}" scale="40" showPageBreaks="1" zeroValues="0" view="pageBreakPreview">
      <selection activeCell="F16" sqref="F16"/>
      <rowBreaks count="14" manualBreakCount="14">
        <brk id="22" max="22" man="1"/>
        <brk id="34" max="22" man="1"/>
        <brk id="42" max="22" man="1"/>
        <brk id="56" max="22" man="1"/>
        <brk id="63" max="22" man="1"/>
        <brk id="76" max="22" man="1"/>
        <brk id="88" max="22" man="1"/>
        <brk id="91" max="22" man="1"/>
        <brk id="100" max="22" man="1"/>
        <brk id="149" max="22" man="1"/>
        <brk id="169" max="22" man="1"/>
        <brk id="177" max="22" man="1"/>
        <brk id="185" max="16" man="1"/>
        <brk id="19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55" fitToHeight="15" orientation="landscape" verticalDpi="300" r:id="rId3"/>
      <headerFooter alignWithMargins="0"/>
    </customSheetView>
    <customSheetView guid="{DC41FBDB-ABEB-43A1-943B-87BEC07CAE64}" scale="41" showPageBreaks="1" zeroValues="0" printArea="1" hiddenColumns="1" view="pageBreakPreview">
      <pane ySplit="11" topLeftCell="A126" activePane="bottomLeft" state="frozen"/>
      <selection pane="bottomLeft" activeCell="F128" sqref="F128"/>
      <rowBreaks count="14" manualBreakCount="14">
        <brk id="25" min="4" max="16" man="1"/>
        <brk id="43" min="4" max="16" man="1"/>
        <brk id="51" min="4" max="16" man="1"/>
        <brk id="65" min="4" max="16" man="1"/>
        <brk id="74" min="4" max="16" man="1"/>
        <brk id="78" min="4" max="16" man="1"/>
        <brk id="87" min="4" max="16" man="1"/>
        <brk id="117" min="4" max="16" man="1"/>
        <brk id="125" min="4" max="16" man="1"/>
        <brk id="152" min="4" max="16" man="1"/>
        <brk id="191" min="4" max="16" man="1"/>
        <brk id="199" max="16" man="1"/>
        <brk id="207" max="16" man="1"/>
        <brk id="212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25" fitToHeight="15" orientation="landscape" verticalDpi="300" r:id="rId4"/>
      <headerFooter alignWithMargins="0"/>
    </customSheetView>
    <customSheetView guid="{CDB2EDA9-59E5-4874-AEE8-722B0630CB58}" scale="40" showPageBreaks="1" zeroValues="0" view="pageBreakPreview" topLeftCell="A82">
      <selection activeCell="F92" sqref="F92"/>
      <rowBreaks count="14" manualBreakCount="14">
        <brk id="21" max="22" man="1"/>
        <brk id="33" max="22" man="1"/>
        <brk id="41" max="22" man="1"/>
        <brk id="55" max="22" man="1"/>
        <brk id="62" max="22" man="1"/>
        <brk id="75" max="22" man="1"/>
        <brk id="83" max="22" man="1"/>
        <brk id="87" max="22" man="1"/>
        <brk id="96" max="22" man="1"/>
        <brk id="145" max="22" man="1"/>
        <brk id="165" max="22" man="1"/>
        <brk id="173" max="22" man="1"/>
        <brk id="181" max="16" man="1"/>
        <brk id="186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55" fitToHeight="15" orientation="landscape" verticalDpi="300" r:id="rId5"/>
      <headerFooter alignWithMargins="0"/>
    </customSheetView>
    <customSheetView guid="{1E0CB623-BE32-4EEC-83B5-44273C93F43A}" scale="30" showPageBreaks="1" zeroValues="0" printArea="1" hiddenColumns="1" view="pageBreakPreview">
      <selection activeCell="Q8" sqref="Q8:Q11"/>
      <rowBreaks count="12" manualBreakCount="12">
        <brk id="20" min="4" max="16" man="1"/>
        <brk id="34" min="4" max="16" man="1"/>
        <brk id="41" min="4" max="16" man="1"/>
        <brk id="54" min="4" max="16" man="1"/>
        <brk id="56" min="4" max="16" man="1"/>
        <brk id="64" min="4" max="16" man="1"/>
        <brk id="85" min="4" max="16" man="1"/>
        <brk id="92" min="4" max="16" man="1"/>
        <brk id="136" min="4" max="16" man="1"/>
        <brk id="144" max="16" man="1"/>
        <brk id="152" max="16" man="1"/>
        <brk id="157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25" fitToHeight="15" orientation="landscape" verticalDpi="300" r:id="rId6"/>
      <headerFooter alignWithMargins="0"/>
    </customSheetView>
    <customSheetView guid="{29DD72D9-9C75-437A-8B7D-778167BBD33E}" scale="42" zeroValues="0" printArea="1" hiddenColumns="1" topLeftCell="A34">
      <selection activeCell="A38" sqref="A38"/>
      <rowBreaks count="13" manualBreakCount="13">
        <brk id="23" min="4" max="16" man="1"/>
        <brk id="42" min="4" max="16" man="1"/>
        <brk id="49" min="4" max="16" man="1"/>
        <brk id="68" min="4" max="16" man="1"/>
        <brk id="72" min="4" max="16" man="1"/>
        <brk id="80" min="4" max="16" man="1"/>
        <brk id="108" min="4" max="16" man="1"/>
        <brk id="115" min="4" max="16" man="1"/>
        <brk id="141" min="4" max="16" man="1"/>
        <brk id="181" min="4" max="16" man="1"/>
        <brk id="189" max="16" man="1"/>
        <brk id="197" max="16" man="1"/>
        <brk id="202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25" fitToHeight="15" orientation="landscape" verticalDpi="300" r:id="rId7"/>
      <headerFooter alignWithMargins="0"/>
    </customSheetView>
    <customSheetView guid="{CD4514C3-7706-475D-AA98-B1C0E09E8262}" scale="40" showPageBreaks="1" zeroValues="0" view="pageBreakPreview" topLeftCell="A180">
      <selection activeCell="J183" sqref="J183"/>
      <rowBreaks count="14" manualBreakCount="14">
        <brk id="21" max="22" man="1"/>
        <brk id="33" max="22" man="1"/>
        <brk id="41" max="22" man="1"/>
        <brk id="55" max="22" man="1"/>
        <brk id="62" max="22" man="1"/>
        <brk id="75" max="22" man="1"/>
        <brk id="83" max="22" man="1"/>
        <brk id="87" max="22" man="1"/>
        <brk id="96" max="22" man="1"/>
        <brk id="145" max="22" man="1"/>
        <brk id="165" max="22" man="1"/>
        <brk id="173" max="22" man="1"/>
        <brk id="181" max="16" man="1"/>
        <brk id="186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55" fitToHeight="15" orientation="landscape" verticalDpi="300" r:id="rId8"/>
      <headerFooter alignWithMargins="0"/>
    </customSheetView>
    <customSheetView guid="{A7B20D2C-B29F-4CAD-9523-1A2E55AC52CB}" scale="40" showPageBreaks="1" zeroValues="0" printArea="1" view="pageBreakPreview" topLeftCell="A51">
      <selection activeCell="P58" sqref="P58"/>
      <rowBreaks count="12" manualBreakCount="12">
        <brk id="23" min="4" max="16" man="1"/>
        <brk id="41" min="4" max="16" man="1"/>
        <brk id="48" min="4" max="16" man="1"/>
        <brk id="67" min="4" max="16" man="1"/>
        <brk id="78" min="4" max="16" man="1"/>
        <brk id="105" min="4" max="16" man="1"/>
        <brk id="112" min="4" max="16" man="1"/>
        <brk id="139" min="4" max="16" man="1"/>
        <brk id="179" min="4" max="16" man="1"/>
        <brk id="187" max="16" man="1"/>
        <brk id="195" max="16" man="1"/>
        <brk id="200" max="16" man="1"/>
      </rowBreaks>
      <colBreaks count="6" manualBreakCount="6">
        <brk id="44" max="191" man="1"/>
        <brk id="79" max="191" man="1"/>
        <brk id="114" max="191" man="1"/>
        <brk id="149" max="191" man="1"/>
        <brk id="184" max="191" man="1"/>
        <brk id="219" max="191" man="1"/>
      </colBreaks>
      <pageMargins left="0" right="0" top="1.1811023622047245" bottom="0.78740157480314965" header="0" footer="0"/>
      <printOptions horizontalCentered="1"/>
      <pageSetup paperSize="9" scale="25" fitToHeight="15" orientation="landscape" verticalDpi="300" r:id="rId9"/>
      <headerFooter alignWithMargins="0"/>
    </customSheetView>
  </customSheetViews>
  <mergeCells count="27">
    <mergeCell ref="O1:Q1"/>
    <mergeCell ref="O2:Q2"/>
    <mergeCell ref="O3:Q3"/>
    <mergeCell ref="A5:Q5"/>
    <mergeCell ref="L9:M9"/>
    <mergeCell ref="N9:N11"/>
    <mergeCell ref="L10:L11"/>
    <mergeCell ref="M10:M11"/>
    <mergeCell ref="Q8:Q11"/>
    <mergeCell ref="E9:E11"/>
    <mergeCell ref="F9:F11"/>
    <mergeCell ref="G9:H9"/>
    <mergeCell ref="I9:I11"/>
    <mergeCell ref="J9:J11"/>
    <mergeCell ref="J8:O8"/>
    <mergeCell ref="G10:G11"/>
    <mergeCell ref="O10:O11"/>
    <mergeCell ref="K9:K11"/>
    <mergeCell ref="A6:Q6"/>
    <mergeCell ref="A170:H170"/>
    <mergeCell ref="A169:H169"/>
    <mergeCell ref="A8:A11"/>
    <mergeCell ref="C8:C11"/>
    <mergeCell ref="D8:D11"/>
    <mergeCell ref="B8:B11"/>
    <mergeCell ref="E8:I8"/>
    <mergeCell ref="H10:H11"/>
  </mergeCells>
  <phoneticPr fontId="52" type="noConversion"/>
  <printOptions horizontalCentered="1"/>
  <pageMargins left="0.39370078740157483" right="0.78740157480314965" top="1.1811023622047245" bottom="0.78740157480314965" header="0" footer="0"/>
  <pageSetup paperSize="9" scale="25" fitToHeight="15" orientation="landscape" verticalDpi="300" r:id="rId10"/>
  <headerFooter differentFirst="1" alignWithMargins="0">
    <oddHeader>&amp;R&amp;"Times New Roman,обычный"&amp;20
&amp;24Продовження додатка 3</oddHeader>
  </headerFooter>
  <rowBreaks count="7" manualBreakCount="7">
    <brk id="18" max="16" man="1"/>
    <brk id="32" max="16" man="1"/>
    <brk id="75" max="16" man="1"/>
    <brk id="83" max="16" man="1"/>
    <brk id="149" max="16" man="1"/>
    <brk id="172" max="16" man="1"/>
    <brk id="177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додаток 3</vt:lpstr>
      <vt:lpstr>'додаток 3'!Заголовки_для_печати</vt:lpstr>
      <vt:lpstr>'додаток 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2017-12-05T07:41:36Z</cp:lastPrinted>
  <dcterms:created xsi:type="dcterms:W3CDTF">2017-09-15T09:22:46Z</dcterms:created>
  <dcterms:modified xsi:type="dcterms:W3CDTF">2017-12-05T07:45:00Z</dcterms:modified>
</cp:coreProperties>
</file>